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FAF437C9-2836-419D-A02A-CC957D4DC07E}" xr6:coauthVersionLast="46" xr6:coauthVersionMax="46" xr10:uidLastSave="{00000000-0000-0000-0000-000000000000}"/>
  <bookViews>
    <workbookView xWindow="-120" yWindow="480" windowWidth="20730" windowHeight="11160" xr2:uid="{061DE039-F477-4231-A2DD-EEFD723BD929}"/>
  </bookViews>
  <sheets>
    <sheet name="Operating Expenses" sheetId="3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Area" localSheetId="0">'Operating Expenses'!$A$1:$M$293</definedName>
    <definedName name="_xlnm.Print_Titles" localSheetId="0">'Operating Expenses'!$1:$9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6" i="3" l="1"/>
  <c r="C285" i="3"/>
  <c r="C284" i="3"/>
  <c r="C281" i="3" l="1"/>
  <c r="C289" i="3" s="1"/>
  <c r="C273" i="3" l="1"/>
  <c r="C271" i="3"/>
  <c r="C275" i="3"/>
  <c r="D293" i="3"/>
  <c r="C277" i="3" l="1"/>
  <c r="C291" i="3" s="1"/>
  <c r="C293" i="3" s="1"/>
  <c r="I273" i="3"/>
  <c r="A266" i="3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D268" i="3"/>
  <c r="E268" i="3"/>
  <c r="F268" i="3"/>
  <c r="G268" i="3"/>
  <c r="C264" i="3"/>
  <c r="K264" i="3" s="1"/>
  <c r="C265" i="3"/>
  <c r="I265" i="3" s="1"/>
  <c r="C266" i="3"/>
  <c r="I266" i="3" s="1"/>
  <c r="C267" i="3"/>
  <c r="I267" i="3" s="1"/>
  <c r="C263" i="3"/>
  <c r="I263" i="3" s="1"/>
  <c r="C229" i="3"/>
  <c r="L229" i="3" s="1"/>
  <c r="D149" i="3"/>
  <c r="E149" i="3"/>
  <c r="F149" i="3"/>
  <c r="G149" i="3"/>
  <c r="G124" i="3"/>
  <c r="D115" i="3"/>
  <c r="E115" i="3"/>
  <c r="F115" i="3"/>
  <c r="G115" i="3"/>
  <c r="D104" i="3"/>
  <c r="E104" i="3"/>
  <c r="F104" i="3"/>
  <c r="G104" i="3"/>
  <c r="I264" i="3" l="1"/>
  <c r="J264" i="3"/>
  <c r="L264" i="3"/>
  <c r="L266" i="3"/>
  <c r="J266" i="3"/>
  <c r="K266" i="3"/>
  <c r="L273" i="3"/>
  <c r="K273" i="3"/>
  <c r="J273" i="3"/>
  <c r="K267" i="3"/>
  <c r="K265" i="3"/>
  <c r="K263" i="3"/>
  <c r="L267" i="3"/>
  <c r="L263" i="3"/>
  <c r="J267" i="3"/>
  <c r="J265" i="3"/>
  <c r="J263" i="3"/>
  <c r="L265" i="3"/>
  <c r="C268" i="3"/>
  <c r="I229" i="3"/>
  <c r="J229" i="3"/>
  <c r="K229" i="3"/>
  <c r="F116" i="3"/>
  <c r="E90" i="3" l="1"/>
  <c r="C77" i="3"/>
  <c r="K77" i="3" s="1"/>
  <c r="D22" i="3"/>
  <c r="L286" i="3"/>
  <c r="L285" i="3"/>
  <c r="J284" i="3"/>
  <c r="J281" i="3"/>
  <c r="G258" i="3"/>
  <c r="F258" i="3"/>
  <c r="E258" i="3"/>
  <c r="D258" i="3"/>
  <c r="C257" i="3"/>
  <c r="C256" i="3"/>
  <c r="G251" i="3"/>
  <c r="F251" i="3"/>
  <c r="E251" i="3"/>
  <c r="D251" i="3"/>
  <c r="C250" i="3"/>
  <c r="G246" i="3"/>
  <c r="F246" i="3"/>
  <c r="E246" i="3"/>
  <c r="D246" i="3"/>
  <c r="C245" i="3"/>
  <c r="I245" i="3" s="1"/>
  <c r="C244" i="3"/>
  <c r="K244" i="3" s="1"/>
  <c r="C243" i="3"/>
  <c r="L243" i="3" s="1"/>
  <c r="C242" i="3"/>
  <c r="I242" i="3" s="1"/>
  <c r="G237" i="3"/>
  <c r="F237" i="3"/>
  <c r="E237" i="3"/>
  <c r="D237" i="3"/>
  <c r="C236" i="3"/>
  <c r="L236" i="3" s="1"/>
  <c r="C235" i="3"/>
  <c r="I235" i="3" s="1"/>
  <c r="C234" i="3"/>
  <c r="C233" i="3"/>
  <c r="K233" i="3" s="1"/>
  <c r="C232" i="3"/>
  <c r="L232" i="3" s="1"/>
  <c r="C231" i="3"/>
  <c r="C230" i="3"/>
  <c r="K230" i="3" s="1"/>
  <c r="C228" i="3"/>
  <c r="L228" i="3" s="1"/>
  <c r="C227" i="3"/>
  <c r="G224" i="3"/>
  <c r="F224" i="3"/>
  <c r="E224" i="3"/>
  <c r="D224" i="3"/>
  <c r="C223" i="3"/>
  <c r="K223" i="3" s="1"/>
  <c r="C222" i="3"/>
  <c r="C221" i="3"/>
  <c r="K221" i="3" s="1"/>
  <c r="C220" i="3"/>
  <c r="L220" i="3" s="1"/>
  <c r="C219" i="3"/>
  <c r="I219" i="3" s="1"/>
  <c r="C218" i="3"/>
  <c r="K218" i="3" s="1"/>
  <c r="C217" i="3"/>
  <c r="C216" i="3"/>
  <c r="I216" i="3" s="1"/>
  <c r="C215" i="3"/>
  <c r="C214" i="3"/>
  <c r="K214" i="3" s="1"/>
  <c r="C213" i="3"/>
  <c r="C212" i="3"/>
  <c r="J212" i="3" s="1"/>
  <c r="C211" i="3"/>
  <c r="K211" i="3" s="1"/>
  <c r="G208" i="3"/>
  <c r="F208" i="3"/>
  <c r="E208" i="3"/>
  <c r="D208" i="3"/>
  <c r="C207" i="3"/>
  <c r="I207" i="3" s="1"/>
  <c r="C206" i="3"/>
  <c r="K206" i="3" s="1"/>
  <c r="C205" i="3"/>
  <c r="K205" i="3" s="1"/>
  <c r="C204" i="3"/>
  <c r="J204" i="3" s="1"/>
  <c r="C203" i="3"/>
  <c r="C202" i="3"/>
  <c r="I202" i="3" s="1"/>
  <c r="C201" i="3"/>
  <c r="K201" i="3" s="1"/>
  <c r="C200" i="3"/>
  <c r="L200" i="3" s="1"/>
  <c r="G195" i="3"/>
  <c r="F195" i="3"/>
  <c r="E195" i="3"/>
  <c r="D195" i="3"/>
  <c r="C194" i="3"/>
  <c r="I194" i="3" s="1"/>
  <c r="C193" i="3"/>
  <c r="C192" i="3"/>
  <c r="J192" i="3" s="1"/>
  <c r="C191" i="3"/>
  <c r="I191" i="3" s="1"/>
  <c r="C190" i="3"/>
  <c r="C189" i="3"/>
  <c r="K189" i="3" s="1"/>
  <c r="C188" i="3"/>
  <c r="L188" i="3" s="1"/>
  <c r="G185" i="3"/>
  <c r="F185" i="3"/>
  <c r="E185" i="3"/>
  <c r="D185" i="3"/>
  <c r="C184" i="3"/>
  <c r="L184" i="3" s="1"/>
  <c r="C183" i="3"/>
  <c r="K183" i="3" s="1"/>
  <c r="C182" i="3"/>
  <c r="K182" i="3" s="1"/>
  <c r="C181" i="3"/>
  <c r="I181" i="3" s="1"/>
  <c r="C180" i="3"/>
  <c r="C179" i="3"/>
  <c r="K179" i="3" s="1"/>
  <c r="C178" i="3"/>
  <c r="K178" i="3" s="1"/>
  <c r="C177" i="3"/>
  <c r="C176" i="3"/>
  <c r="C175" i="3"/>
  <c r="K175" i="3" s="1"/>
  <c r="C174" i="3"/>
  <c r="I174" i="3" s="1"/>
  <c r="C173" i="3"/>
  <c r="J173" i="3" s="1"/>
  <c r="C172" i="3"/>
  <c r="K172" i="3" s="1"/>
  <c r="C171" i="3"/>
  <c r="C170" i="3"/>
  <c r="C169" i="3"/>
  <c r="J169" i="3" s="1"/>
  <c r="C168" i="3"/>
  <c r="G165" i="3"/>
  <c r="F165" i="3"/>
  <c r="E165" i="3"/>
  <c r="D165" i="3"/>
  <c r="C164" i="3"/>
  <c r="C163" i="3"/>
  <c r="C162" i="3"/>
  <c r="J162" i="3" s="1"/>
  <c r="C161" i="3"/>
  <c r="K161" i="3" s="1"/>
  <c r="C160" i="3"/>
  <c r="C159" i="3"/>
  <c r="I159" i="3" s="1"/>
  <c r="C158" i="3"/>
  <c r="C147" i="3"/>
  <c r="C146" i="3"/>
  <c r="I146" i="3" s="1"/>
  <c r="C145" i="3"/>
  <c r="J145" i="3" s="1"/>
  <c r="C144" i="3"/>
  <c r="C143" i="3"/>
  <c r="I143" i="3" s="1"/>
  <c r="C142" i="3"/>
  <c r="J142" i="3" s="1"/>
  <c r="C141" i="3"/>
  <c r="J141" i="3" s="1"/>
  <c r="C140" i="3"/>
  <c r="C139" i="3"/>
  <c r="K139" i="3" s="1"/>
  <c r="C138" i="3"/>
  <c r="K138" i="3" s="1"/>
  <c r="C137" i="3"/>
  <c r="G134" i="3"/>
  <c r="F134" i="3"/>
  <c r="E134" i="3"/>
  <c r="D134" i="3"/>
  <c r="C133" i="3"/>
  <c r="L133" i="3" s="1"/>
  <c r="G130" i="3"/>
  <c r="F130" i="3"/>
  <c r="E130" i="3"/>
  <c r="D130" i="3"/>
  <c r="C129" i="3"/>
  <c r="J129" i="3" s="1"/>
  <c r="C128" i="3"/>
  <c r="L128" i="3" s="1"/>
  <c r="C127" i="3"/>
  <c r="L127" i="3" s="1"/>
  <c r="F124" i="3"/>
  <c r="E124" i="3"/>
  <c r="D124" i="3"/>
  <c r="C123" i="3"/>
  <c r="L123" i="3" s="1"/>
  <c r="C122" i="3"/>
  <c r="L122" i="3" s="1"/>
  <c r="C121" i="3"/>
  <c r="C120" i="3"/>
  <c r="L120" i="3" s="1"/>
  <c r="C119" i="3"/>
  <c r="L119" i="3" s="1"/>
  <c r="C114" i="3"/>
  <c r="K114" i="3" s="1"/>
  <c r="C113" i="3"/>
  <c r="J113" i="3" s="1"/>
  <c r="C112" i="3"/>
  <c r="J112" i="3" s="1"/>
  <c r="C111" i="3"/>
  <c r="K111" i="3" s="1"/>
  <c r="C110" i="3"/>
  <c r="K110" i="3" s="1"/>
  <c r="C109" i="3"/>
  <c r="L109" i="3" s="1"/>
  <c r="C108" i="3"/>
  <c r="K108" i="3" s="1"/>
  <c r="C107" i="3"/>
  <c r="C106" i="3"/>
  <c r="G116" i="3"/>
  <c r="E116" i="3"/>
  <c r="D116" i="3"/>
  <c r="C103" i="3"/>
  <c r="K103" i="3" s="1"/>
  <c r="C102" i="3"/>
  <c r="I102" i="3" s="1"/>
  <c r="C101" i="3"/>
  <c r="K101" i="3" s="1"/>
  <c r="C100" i="3"/>
  <c r="I100" i="3" s="1"/>
  <c r="C99" i="3"/>
  <c r="J99" i="3" s="1"/>
  <c r="C98" i="3"/>
  <c r="C97" i="3"/>
  <c r="L97" i="3" s="1"/>
  <c r="C96" i="3"/>
  <c r="C95" i="3"/>
  <c r="G90" i="3"/>
  <c r="F90" i="3"/>
  <c r="D90" i="3"/>
  <c r="C89" i="3"/>
  <c r="L89" i="3" s="1"/>
  <c r="C88" i="3"/>
  <c r="J88" i="3" s="1"/>
  <c r="C87" i="3"/>
  <c r="I87" i="3" s="1"/>
  <c r="C86" i="3"/>
  <c r="K86" i="3" s="1"/>
  <c r="C85" i="3"/>
  <c r="G83" i="3"/>
  <c r="F83" i="3"/>
  <c r="E83" i="3"/>
  <c r="D83" i="3"/>
  <c r="C82" i="3"/>
  <c r="C81" i="3"/>
  <c r="C80" i="3"/>
  <c r="I80" i="3" s="1"/>
  <c r="C79" i="3"/>
  <c r="L79" i="3" s="1"/>
  <c r="C78" i="3"/>
  <c r="L78" i="3" s="1"/>
  <c r="C76" i="3"/>
  <c r="L76" i="3" s="1"/>
  <c r="G71" i="3"/>
  <c r="F71" i="3"/>
  <c r="E71" i="3"/>
  <c r="D71" i="3"/>
  <c r="C70" i="3"/>
  <c r="J70" i="3" s="1"/>
  <c r="C69" i="3"/>
  <c r="J69" i="3" s="1"/>
  <c r="C68" i="3"/>
  <c r="K68" i="3" s="1"/>
  <c r="C67" i="3"/>
  <c r="L67" i="3" s="1"/>
  <c r="G63" i="3"/>
  <c r="F63" i="3"/>
  <c r="E63" i="3"/>
  <c r="D63" i="3"/>
  <c r="C62" i="3"/>
  <c r="L62" i="3" s="1"/>
  <c r="C61" i="3"/>
  <c r="L61" i="3" s="1"/>
  <c r="C60" i="3"/>
  <c r="J60" i="3" s="1"/>
  <c r="C59" i="3"/>
  <c r="L59" i="3" s="1"/>
  <c r="G57" i="3"/>
  <c r="F57" i="3"/>
  <c r="E57" i="3"/>
  <c r="D57" i="3"/>
  <c r="C56" i="3"/>
  <c r="C55" i="3"/>
  <c r="L55" i="3" s="1"/>
  <c r="C54" i="3"/>
  <c r="I54" i="3" s="1"/>
  <c r="C53" i="3"/>
  <c r="L53" i="3" s="1"/>
  <c r="C52" i="3"/>
  <c r="L52" i="3" s="1"/>
  <c r="G47" i="3"/>
  <c r="F47" i="3"/>
  <c r="E47" i="3"/>
  <c r="D47" i="3"/>
  <c r="C46" i="3"/>
  <c r="L46" i="3" s="1"/>
  <c r="C45" i="3"/>
  <c r="L45" i="3" s="1"/>
  <c r="C44" i="3"/>
  <c r="J44" i="3" s="1"/>
  <c r="C43" i="3"/>
  <c r="K43" i="3" s="1"/>
  <c r="C42" i="3"/>
  <c r="G40" i="3"/>
  <c r="F40" i="3"/>
  <c r="E40" i="3"/>
  <c r="D40" i="3"/>
  <c r="C39" i="3"/>
  <c r="C38" i="3"/>
  <c r="I38" i="3" s="1"/>
  <c r="C37" i="3"/>
  <c r="L37" i="3" s="1"/>
  <c r="C36" i="3"/>
  <c r="L36" i="3" s="1"/>
  <c r="C35" i="3"/>
  <c r="K35" i="3" s="1"/>
  <c r="C34" i="3"/>
  <c r="I34" i="3" s="1"/>
  <c r="G29" i="3"/>
  <c r="F29" i="3"/>
  <c r="E29" i="3"/>
  <c r="D29" i="3"/>
  <c r="C28" i="3"/>
  <c r="L28" i="3" s="1"/>
  <c r="C27" i="3"/>
  <c r="J27" i="3" s="1"/>
  <c r="C26" i="3"/>
  <c r="K26" i="3" s="1"/>
  <c r="C25" i="3"/>
  <c r="J25" i="3" s="1"/>
  <c r="C24" i="3"/>
  <c r="K24" i="3" s="1"/>
  <c r="G22" i="3"/>
  <c r="F22" i="3"/>
  <c r="E22" i="3"/>
  <c r="C21" i="3"/>
  <c r="C20" i="3"/>
  <c r="K20" i="3" s="1"/>
  <c r="C19" i="3"/>
  <c r="C18" i="3"/>
  <c r="L18" i="3" s="1"/>
  <c r="C17" i="3"/>
  <c r="I17" i="3" s="1"/>
  <c r="C16" i="3"/>
  <c r="L16" i="3" s="1"/>
  <c r="C15" i="3"/>
  <c r="I15" i="3" s="1"/>
  <c r="C14" i="3"/>
  <c r="L14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L8" i="3"/>
  <c r="K8" i="3"/>
  <c r="J8" i="3"/>
  <c r="I8" i="3"/>
  <c r="L137" i="3" l="1"/>
  <c r="C149" i="3"/>
  <c r="L106" i="3"/>
  <c r="C115" i="3"/>
  <c r="C104" i="3"/>
  <c r="K104" i="3" s="1"/>
  <c r="G30" i="3"/>
  <c r="C22" i="3"/>
  <c r="D91" i="3"/>
  <c r="L159" i="3"/>
  <c r="D48" i="3"/>
  <c r="I172" i="3"/>
  <c r="I206" i="3"/>
  <c r="J184" i="3"/>
  <c r="I223" i="3"/>
  <c r="I286" i="3"/>
  <c r="L43" i="3"/>
  <c r="J223" i="3"/>
  <c r="L223" i="3"/>
  <c r="J34" i="3"/>
  <c r="D64" i="3"/>
  <c r="I162" i="3"/>
  <c r="L201" i="3"/>
  <c r="G48" i="3"/>
  <c r="K162" i="3"/>
  <c r="J207" i="3"/>
  <c r="J174" i="3"/>
  <c r="I220" i="3"/>
  <c r="F30" i="3"/>
  <c r="L111" i="3"/>
  <c r="J220" i="3"/>
  <c r="K220" i="3"/>
  <c r="I236" i="3"/>
  <c r="J232" i="3"/>
  <c r="L101" i="3"/>
  <c r="J188" i="3"/>
  <c r="C83" i="3"/>
  <c r="I83" i="3" s="1"/>
  <c r="L162" i="3"/>
  <c r="K188" i="3"/>
  <c r="L194" i="3"/>
  <c r="J89" i="3"/>
  <c r="C134" i="3"/>
  <c r="I134" i="3" s="1"/>
  <c r="I189" i="3"/>
  <c r="I214" i="3"/>
  <c r="I228" i="3"/>
  <c r="J243" i="3"/>
  <c r="K44" i="3"/>
  <c r="I112" i="3"/>
  <c r="I128" i="3"/>
  <c r="J182" i="3"/>
  <c r="J189" i="3"/>
  <c r="I205" i="3"/>
  <c r="L214" i="3"/>
  <c r="J235" i="3"/>
  <c r="I36" i="3"/>
  <c r="K78" i="3"/>
  <c r="I109" i="3"/>
  <c r="L189" i="3"/>
  <c r="L205" i="3"/>
  <c r="K36" i="3"/>
  <c r="F48" i="3"/>
  <c r="K142" i="3"/>
  <c r="L172" i="3"/>
  <c r="I188" i="3"/>
  <c r="K245" i="3"/>
  <c r="E64" i="3"/>
  <c r="K60" i="3"/>
  <c r="F64" i="3"/>
  <c r="J87" i="3"/>
  <c r="L108" i="3"/>
  <c r="K137" i="3"/>
  <c r="J159" i="3"/>
  <c r="I211" i="3"/>
  <c r="I14" i="3"/>
  <c r="J17" i="3"/>
  <c r="J36" i="3"/>
  <c r="L87" i="3"/>
  <c r="K159" i="3"/>
  <c r="I182" i="3"/>
  <c r="L211" i="3"/>
  <c r="K14" i="3"/>
  <c r="L17" i="3"/>
  <c r="K286" i="3"/>
  <c r="E48" i="3"/>
  <c r="I67" i="3"/>
  <c r="I78" i="3"/>
  <c r="K97" i="3"/>
  <c r="I101" i="3"/>
  <c r="I103" i="3"/>
  <c r="K128" i="3"/>
  <c r="L138" i="3"/>
  <c r="I142" i="3"/>
  <c r="J172" i="3"/>
  <c r="L174" i="3"/>
  <c r="L179" i="3"/>
  <c r="L182" i="3"/>
  <c r="I201" i="3"/>
  <c r="J205" i="3"/>
  <c r="J236" i="3"/>
  <c r="I18" i="3"/>
  <c r="K25" i="3"/>
  <c r="K38" i="3"/>
  <c r="I59" i="3"/>
  <c r="I62" i="3"/>
  <c r="L142" i="3"/>
  <c r="I169" i="3"/>
  <c r="I175" i="3"/>
  <c r="I218" i="3"/>
  <c r="I233" i="3"/>
  <c r="L245" i="3"/>
  <c r="K18" i="3"/>
  <c r="L35" i="3"/>
  <c r="L38" i="3"/>
  <c r="J54" i="3"/>
  <c r="E91" i="3"/>
  <c r="K169" i="3"/>
  <c r="I173" i="3"/>
  <c r="L175" i="3"/>
  <c r="I184" i="3"/>
  <c r="I192" i="3"/>
  <c r="L218" i="3"/>
  <c r="L233" i="3"/>
  <c r="L170" i="3"/>
  <c r="J170" i="3"/>
  <c r="K170" i="3"/>
  <c r="I170" i="3"/>
  <c r="J190" i="3"/>
  <c r="L190" i="3"/>
  <c r="I19" i="3"/>
  <c r="L19" i="3"/>
  <c r="K19" i="3"/>
  <c r="J19" i="3"/>
  <c r="C29" i="3"/>
  <c r="L29" i="3" s="1"/>
  <c r="K56" i="3"/>
  <c r="L56" i="3"/>
  <c r="L177" i="3"/>
  <c r="K177" i="3"/>
  <c r="L21" i="3"/>
  <c r="K21" i="3"/>
  <c r="I21" i="3"/>
  <c r="L85" i="3"/>
  <c r="J85" i="3"/>
  <c r="I85" i="3"/>
  <c r="K98" i="3"/>
  <c r="L98" i="3"/>
  <c r="K145" i="3"/>
  <c r="L145" i="3"/>
  <c r="I145" i="3"/>
  <c r="J21" i="3"/>
  <c r="K107" i="3"/>
  <c r="J107" i="3"/>
  <c r="I147" i="3"/>
  <c r="L147" i="3"/>
  <c r="J147" i="3"/>
  <c r="L69" i="3"/>
  <c r="K69" i="3"/>
  <c r="I69" i="3"/>
  <c r="I256" i="3"/>
  <c r="K256" i="3"/>
  <c r="L256" i="3"/>
  <c r="J256" i="3"/>
  <c r="K81" i="3"/>
  <c r="L81" i="3"/>
  <c r="L99" i="3"/>
  <c r="K99" i="3"/>
  <c r="I99" i="3"/>
  <c r="K147" i="3"/>
  <c r="J231" i="3"/>
  <c r="I231" i="3"/>
  <c r="L82" i="3"/>
  <c r="K82" i="3"/>
  <c r="J82" i="3"/>
  <c r="I82" i="3"/>
  <c r="K39" i="3"/>
  <c r="L39" i="3"/>
  <c r="J96" i="3"/>
  <c r="L96" i="3"/>
  <c r="K96" i="3"/>
  <c r="J14" i="3"/>
  <c r="K17" i="3"/>
  <c r="L60" i="3"/>
  <c r="G64" i="3"/>
  <c r="J78" i="3"/>
  <c r="K87" i="3"/>
  <c r="J101" i="3"/>
  <c r="J128" i="3"/>
  <c r="K174" i="3"/>
  <c r="J202" i="3"/>
  <c r="L202" i="3"/>
  <c r="C246" i="3"/>
  <c r="K246" i="3" s="1"/>
  <c r="L25" i="3"/>
  <c r="K34" i="3"/>
  <c r="C47" i="3"/>
  <c r="K47" i="3" s="1"/>
  <c r="L44" i="3"/>
  <c r="K54" i="3"/>
  <c r="J59" i="3"/>
  <c r="J62" i="3"/>
  <c r="F91" i="3"/>
  <c r="J103" i="3"/>
  <c r="J109" i="3"/>
  <c r="K112" i="3"/>
  <c r="K173" i="3"/>
  <c r="I183" i="3"/>
  <c r="G197" i="3"/>
  <c r="G239" i="3" s="1"/>
  <c r="G248" i="3" s="1"/>
  <c r="G253" i="3" s="1"/>
  <c r="G260" i="3" s="1"/>
  <c r="K202" i="3"/>
  <c r="L219" i="3"/>
  <c r="J219" i="3"/>
  <c r="J228" i="3"/>
  <c r="I244" i="3"/>
  <c r="D30" i="3"/>
  <c r="L34" i="3"/>
  <c r="L54" i="3"/>
  <c r="K62" i="3"/>
  <c r="K88" i="3"/>
  <c r="G91" i="3"/>
  <c r="L103" i="3"/>
  <c r="I106" i="3"/>
  <c r="K109" i="3"/>
  <c r="L112" i="3"/>
  <c r="I120" i="3"/>
  <c r="I123" i="3"/>
  <c r="I133" i="3"/>
  <c r="L173" i="3"/>
  <c r="K228" i="3"/>
  <c r="J244" i="3"/>
  <c r="J183" i="3"/>
  <c r="L183" i="3"/>
  <c r="J15" i="3"/>
  <c r="E30" i="3"/>
  <c r="J38" i="3"/>
  <c r="I43" i="3"/>
  <c r="I45" i="3"/>
  <c r="I52" i="3"/>
  <c r="I76" i="3"/>
  <c r="J80" i="3"/>
  <c r="L88" i="3"/>
  <c r="K106" i="3"/>
  <c r="I111" i="3"/>
  <c r="J120" i="3"/>
  <c r="J123" i="3"/>
  <c r="I127" i="3"/>
  <c r="I129" i="3"/>
  <c r="J133" i="3"/>
  <c r="I138" i="3"/>
  <c r="I141" i="3"/>
  <c r="K143" i="3"/>
  <c r="J175" i="3"/>
  <c r="I179" i="3"/>
  <c r="L181" i="3"/>
  <c r="K194" i="3"/>
  <c r="J194" i="3"/>
  <c r="J218" i="3"/>
  <c r="K219" i="3"/>
  <c r="L244" i="3"/>
  <c r="K15" i="3"/>
  <c r="K27" i="3"/>
  <c r="J43" i="3"/>
  <c r="J45" i="3"/>
  <c r="J52" i="3"/>
  <c r="I60" i="3"/>
  <c r="I61" i="3"/>
  <c r="J67" i="3"/>
  <c r="K70" i="3"/>
  <c r="J76" i="3"/>
  <c r="L77" i="3"/>
  <c r="K80" i="3"/>
  <c r="I97" i="3"/>
  <c r="L100" i="3"/>
  <c r="I108" i="3"/>
  <c r="J111" i="3"/>
  <c r="K120" i="3"/>
  <c r="K123" i="3"/>
  <c r="K129" i="3"/>
  <c r="K133" i="3"/>
  <c r="J138" i="3"/>
  <c r="L143" i="3"/>
  <c r="J179" i="3"/>
  <c r="I257" i="3"/>
  <c r="L257" i="3"/>
  <c r="J257" i="3"/>
  <c r="J271" i="3"/>
  <c r="L271" i="3"/>
  <c r="K271" i="3"/>
  <c r="I271" i="3"/>
  <c r="L15" i="3"/>
  <c r="J18" i="3"/>
  <c r="L20" i="3"/>
  <c r="L27" i="3"/>
  <c r="K52" i="3"/>
  <c r="J61" i="3"/>
  <c r="L70" i="3"/>
  <c r="K76" i="3"/>
  <c r="L80" i="3"/>
  <c r="I89" i="3"/>
  <c r="J97" i="3"/>
  <c r="J108" i="3"/>
  <c r="I137" i="3"/>
  <c r="K192" i="3"/>
  <c r="L192" i="3"/>
  <c r="L242" i="3"/>
  <c r="K257" i="3"/>
  <c r="J286" i="3"/>
  <c r="D197" i="3"/>
  <c r="D239" i="3" s="1"/>
  <c r="D248" i="3" s="1"/>
  <c r="D253" i="3" s="1"/>
  <c r="D260" i="3" s="1"/>
  <c r="J201" i="3"/>
  <c r="J206" i="3"/>
  <c r="K207" i="3"/>
  <c r="J211" i="3"/>
  <c r="J214" i="3"/>
  <c r="J233" i="3"/>
  <c r="L206" i="3"/>
  <c r="L207" i="3"/>
  <c r="I232" i="3"/>
  <c r="I243" i="3"/>
  <c r="J245" i="3"/>
  <c r="I16" i="3"/>
  <c r="I53" i="3"/>
  <c r="I79" i="3"/>
  <c r="C90" i="3"/>
  <c r="L158" i="3"/>
  <c r="J158" i="3"/>
  <c r="K158" i="3"/>
  <c r="I158" i="3"/>
  <c r="J16" i="3"/>
  <c r="I24" i="3"/>
  <c r="I26" i="3"/>
  <c r="I28" i="3"/>
  <c r="J37" i="3"/>
  <c r="I42" i="3"/>
  <c r="I46" i="3"/>
  <c r="J53" i="3"/>
  <c r="J55" i="3"/>
  <c r="C57" i="3"/>
  <c r="I68" i="3"/>
  <c r="J79" i="3"/>
  <c r="I86" i="3"/>
  <c r="J95" i="3"/>
  <c r="K102" i="3"/>
  <c r="I114" i="3"/>
  <c r="L139" i="3"/>
  <c r="J139" i="3"/>
  <c r="I139" i="3"/>
  <c r="I37" i="3"/>
  <c r="I55" i="3"/>
  <c r="I95" i="3"/>
  <c r="J102" i="3"/>
  <c r="K16" i="3"/>
  <c r="J24" i="3"/>
  <c r="J26" i="3"/>
  <c r="J28" i="3"/>
  <c r="K37" i="3"/>
  <c r="J42" i="3"/>
  <c r="J46" i="3"/>
  <c r="K53" i="3"/>
  <c r="K55" i="3"/>
  <c r="J68" i="3"/>
  <c r="C71" i="3"/>
  <c r="K79" i="3"/>
  <c r="J86" i="3"/>
  <c r="K95" i="3"/>
  <c r="L102" i="3"/>
  <c r="J114" i="3"/>
  <c r="K127" i="3"/>
  <c r="J127" i="3"/>
  <c r="L140" i="3"/>
  <c r="I140" i="3"/>
  <c r="K140" i="3"/>
  <c r="J140" i="3"/>
  <c r="I171" i="3"/>
  <c r="L171" i="3"/>
  <c r="K171" i="3"/>
  <c r="J171" i="3"/>
  <c r="C185" i="3"/>
  <c r="K164" i="3"/>
  <c r="J164" i="3"/>
  <c r="L164" i="3"/>
  <c r="I164" i="3"/>
  <c r="K28" i="3"/>
  <c r="K42" i="3"/>
  <c r="K46" i="3"/>
  <c r="L95" i="3"/>
  <c r="I20" i="3"/>
  <c r="L24" i="3"/>
  <c r="L26" i="3"/>
  <c r="I35" i="3"/>
  <c r="I39" i="3"/>
  <c r="L42" i="3"/>
  <c r="I56" i="3"/>
  <c r="C63" i="3"/>
  <c r="L68" i="3"/>
  <c r="I77" i="3"/>
  <c r="I81" i="3"/>
  <c r="L86" i="3"/>
  <c r="J144" i="3"/>
  <c r="L144" i="3"/>
  <c r="K144" i="3"/>
  <c r="K122" i="3"/>
  <c r="J122" i="3"/>
  <c r="I122" i="3"/>
  <c r="J20" i="3"/>
  <c r="I25" i="3"/>
  <c r="I27" i="3"/>
  <c r="J35" i="3"/>
  <c r="J39" i="3"/>
  <c r="C40" i="3"/>
  <c r="I44" i="3"/>
  <c r="K45" i="3"/>
  <c r="J56" i="3"/>
  <c r="K59" i="3"/>
  <c r="K61" i="3"/>
  <c r="K67" i="3"/>
  <c r="I70" i="3"/>
  <c r="J77" i="3"/>
  <c r="J81" i="3"/>
  <c r="K85" i="3"/>
  <c r="I88" i="3"/>
  <c r="K89" i="3"/>
  <c r="I96" i="3"/>
  <c r="I98" i="3"/>
  <c r="J100" i="3"/>
  <c r="L110" i="3"/>
  <c r="I110" i="3"/>
  <c r="K119" i="3"/>
  <c r="I119" i="3"/>
  <c r="C124" i="3"/>
  <c r="J121" i="3"/>
  <c r="L121" i="3"/>
  <c r="K121" i="3"/>
  <c r="I144" i="3"/>
  <c r="K160" i="3"/>
  <c r="L160" i="3"/>
  <c r="J160" i="3"/>
  <c r="I160" i="3"/>
  <c r="L114" i="3"/>
  <c r="J146" i="3"/>
  <c r="L146" i="3"/>
  <c r="K146" i="3"/>
  <c r="L203" i="3"/>
  <c r="I203" i="3"/>
  <c r="K203" i="3"/>
  <c r="J203" i="3"/>
  <c r="J98" i="3"/>
  <c r="K100" i="3"/>
  <c r="J110" i="3"/>
  <c r="L113" i="3"/>
  <c r="I113" i="3"/>
  <c r="K113" i="3"/>
  <c r="J119" i="3"/>
  <c r="I121" i="3"/>
  <c r="C130" i="3"/>
  <c r="J176" i="3"/>
  <c r="K176" i="3"/>
  <c r="L176" i="3"/>
  <c r="I176" i="3"/>
  <c r="L191" i="3"/>
  <c r="J191" i="3"/>
  <c r="K191" i="3"/>
  <c r="J106" i="3"/>
  <c r="L107" i="3"/>
  <c r="I107" i="3"/>
  <c r="L129" i="3"/>
  <c r="L161" i="3"/>
  <c r="J161" i="3"/>
  <c r="I163" i="3"/>
  <c r="L163" i="3"/>
  <c r="K163" i="3"/>
  <c r="J163" i="3"/>
  <c r="K204" i="3"/>
  <c r="L204" i="3"/>
  <c r="L141" i="3"/>
  <c r="J143" i="3"/>
  <c r="I161" i="3"/>
  <c r="F197" i="3"/>
  <c r="F239" i="3" s="1"/>
  <c r="F248" i="3" s="1"/>
  <c r="F253" i="3" s="1"/>
  <c r="F260" i="3" s="1"/>
  <c r="I204" i="3"/>
  <c r="I168" i="3"/>
  <c r="K168" i="3"/>
  <c r="J180" i="3"/>
  <c r="L180" i="3"/>
  <c r="K180" i="3"/>
  <c r="I180" i="3"/>
  <c r="L213" i="3"/>
  <c r="K213" i="3"/>
  <c r="K141" i="3"/>
  <c r="J168" i="3"/>
  <c r="I213" i="3"/>
  <c r="C251" i="3"/>
  <c r="L250" i="3"/>
  <c r="I250" i="3"/>
  <c r="K250" i="3"/>
  <c r="J250" i="3"/>
  <c r="J137" i="3"/>
  <c r="C165" i="3"/>
  <c r="L168" i="3"/>
  <c r="I178" i="3"/>
  <c r="L178" i="3"/>
  <c r="J178" i="3"/>
  <c r="C195" i="3"/>
  <c r="L193" i="3"/>
  <c r="K193" i="3"/>
  <c r="J193" i="3"/>
  <c r="I193" i="3"/>
  <c r="J213" i="3"/>
  <c r="J234" i="3"/>
  <c r="I234" i="3"/>
  <c r="K234" i="3"/>
  <c r="C258" i="3"/>
  <c r="J221" i="3"/>
  <c r="I221" i="3"/>
  <c r="L221" i="3"/>
  <c r="L234" i="3"/>
  <c r="E197" i="3"/>
  <c r="E239" i="3" s="1"/>
  <c r="E248" i="3" s="1"/>
  <c r="E253" i="3" s="1"/>
  <c r="E260" i="3" s="1"/>
  <c r="C208" i="3"/>
  <c r="K200" i="3"/>
  <c r="I215" i="3"/>
  <c r="K215" i="3"/>
  <c r="J217" i="3"/>
  <c r="I217" i="3"/>
  <c r="L217" i="3"/>
  <c r="K217" i="3"/>
  <c r="K227" i="3"/>
  <c r="J227" i="3"/>
  <c r="L169" i="3"/>
  <c r="I177" i="3"/>
  <c r="J181" i="3"/>
  <c r="K184" i="3"/>
  <c r="I190" i="3"/>
  <c r="I200" i="3"/>
  <c r="K212" i="3"/>
  <c r="I212" i="3"/>
  <c r="L212" i="3"/>
  <c r="J215" i="3"/>
  <c r="L222" i="3"/>
  <c r="K222" i="3"/>
  <c r="I222" i="3"/>
  <c r="J222" i="3"/>
  <c r="I227" i="3"/>
  <c r="J230" i="3"/>
  <c r="I230" i="3"/>
  <c r="L230" i="3"/>
  <c r="J177" i="3"/>
  <c r="K181" i="3"/>
  <c r="K190" i="3"/>
  <c r="J200" i="3"/>
  <c r="L215" i="3"/>
  <c r="L227" i="3"/>
  <c r="C224" i="3"/>
  <c r="C237" i="3"/>
  <c r="L231" i="3"/>
  <c r="K231" i="3"/>
  <c r="K232" i="3"/>
  <c r="K236" i="3"/>
  <c r="K243" i="3"/>
  <c r="L216" i="3"/>
  <c r="K216" i="3"/>
  <c r="J216" i="3"/>
  <c r="L235" i="3"/>
  <c r="K235" i="3"/>
  <c r="K242" i="3"/>
  <c r="J242" i="3"/>
  <c r="K281" i="3"/>
  <c r="K284" i="3"/>
  <c r="L281" i="3"/>
  <c r="L284" i="3"/>
  <c r="I285" i="3"/>
  <c r="J285" i="3"/>
  <c r="I281" i="3"/>
  <c r="I284" i="3"/>
  <c r="K285" i="3"/>
  <c r="D72" i="3" l="1"/>
  <c r="D152" i="3" s="1"/>
  <c r="I104" i="3"/>
  <c r="J83" i="3"/>
  <c r="G72" i="3"/>
  <c r="G152" i="3" s="1"/>
  <c r="K83" i="3"/>
  <c r="K29" i="3"/>
  <c r="L83" i="3"/>
  <c r="J104" i="3"/>
  <c r="E293" i="3"/>
  <c r="I29" i="3"/>
  <c r="L104" i="3"/>
  <c r="F293" i="3"/>
  <c r="F72" i="3"/>
  <c r="F152" i="3" s="1"/>
  <c r="J246" i="3"/>
  <c r="L246" i="3"/>
  <c r="J134" i="3"/>
  <c r="L134" i="3"/>
  <c r="K134" i="3"/>
  <c r="E72" i="3"/>
  <c r="E152" i="3" s="1"/>
  <c r="I47" i="3"/>
  <c r="J47" i="3"/>
  <c r="L47" i="3"/>
  <c r="I246" i="3"/>
  <c r="J29" i="3"/>
  <c r="I71" i="3"/>
  <c r="L71" i="3"/>
  <c r="K71" i="3"/>
  <c r="J71" i="3"/>
  <c r="K124" i="3"/>
  <c r="L124" i="3"/>
  <c r="I124" i="3"/>
  <c r="J124" i="3"/>
  <c r="K22" i="3"/>
  <c r="J22" i="3"/>
  <c r="L22" i="3"/>
  <c r="I22" i="3"/>
  <c r="K130" i="3"/>
  <c r="J130" i="3"/>
  <c r="I130" i="3"/>
  <c r="L130" i="3"/>
  <c r="K115" i="3"/>
  <c r="J115" i="3"/>
  <c r="L115" i="3"/>
  <c r="I115" i="3"/>
  <c r="C116" i="3"/>
  <c r="L237" i="3"/>
  <c r="K237" i="3"/>
  <c r="J237" i="3"/>
  <c r="I237" i="3"/>
  <c r="I57" i="3"/>
  <c r="J57" i="3"/>
  <c r="L57" i="3"/>
  <c r="K57" i="3"/>
  <c r="L208" i="3"/>
  <c r="K208" i="3"/>
  <c r="J208" i="3"/>
  <c r="I208" i="3"/>
  <c r="I165" i="3"/>
  <c r="L165" i="3"/>
  <c r="J165" i="3"/>
  <c r="K165" i="3"/>
  <c r="L251" i="3"/>
  <c r="K251" i="3"/>
  <c r="J251" i="3"/>
  <c r="I251" i="3"/>
  <c r="C64" i="3"/>
  <c r="K63" i="3"/>
  <c r="L63" i="3"/>
  <c r="J63" i="3"/>
  <c r="I63" i="3"/>
  <c r="J185" i="3"/>
  <c r="L185" i="3"/>
  <c r="K185" i="3"/>
  <c r="I185" i="3"/>
  <c r="J90" i="3"/>
  <c r="I90" i="3"/>
  <c r="K90" i="3"/>
  <c r="C91" i="3"/>
  <c r="L90" i="3"/>
  <c r="L224" i="3"/>
  <c r="K224" i="3"/>
  <c r="J224" i="3"/>
  <c r="I224" i="3"/>
  <c r="C30" i="3"/>
  <c r="K258" i="3"/>
  <c r="J258" i="3"/>
  <c r="I258" i="3"/>
  <c r="L258" i="3"/>
  <c r="I195" i="3"/>
  <c r="L195" i="3"/>
  <c r="K195" i="3"/>
  <c r="J195" i="3"/>
  <c r="C197" i="3"/>
  <c r="J289" i="3"/>
  <c r="I289" i="3"/>
  <c r="L289" i="3"/>
  <c r="K289" i="3"/>
  <c r="C48" i="3"/>
  <c r="L40" i="3"/>
  <c r="J40" i="3"/>
  <c r="K40" i="3"/>
  <c r="I40" i="3"/>
  <c r="C72" i="3" l="1"/>
  <c r="G293" i="3"/>
  <c r="L64" i="3"/>
  <c r="K64" i="3"/>
  <c r="I64" i="3"/>
  <c r="J64" i="3"/>
  <c r="K116" i="3"/>
  <c r="L116" i="3"/>
  <c r="J116" i="3"/>
  <c r="I116" i="3"/>
  <c r="K197" i="3"/>
  <c r="L197" i="3"/>
  <c r="J197" i="3"/>
  <c r="I197" i="3"/>
  <c r="L48" i="3"/>
  <c r="K48" i="3"/>
  <c r="J48" i="3"/>
  <c r="I48" i="3"/>
  <c r="L91" i="3"/>
  <c r="K91" i="3"/>
  <c r="J91" i="3"/>
  <c r="I91" i="3"/>
  <c r="J30" i="3"/>
  <c r="I30" i="3"/>
  <c r="K30" i="3"/>
  <c r="L30" i="3"/>
  <c r="C239" i="3"/>
  <c r="K277" i="3" l="1"/>
  <c r="J277" i="3"/>
  <c r="I277" i="3"/>
  <c r="L277" i="3"/>
  <c r="K72" i="3"/>
  <c r="L72" i="3"/>
  <c r="J72" i="3"/>
  <c r="I72" i="3"/>
  <c r="L149" i="3"/>
  <c r="C152" i="3"/>
  <c r="K149" i="3"/>
  <c r="J149" i="3"/>
  <c r="I149" i="3"/>
  <c r="I239" i="3"/>
  <c r="L239" i="3"/>
  <c r="K239" i="3"/>
  <c r="J239" i="3"/>
  <c r="C248" i="3"/>
  <c r="L275" i="3"/>
  <c r="K275" i="3"/>
  <c r="J275" i="3"/>
  <c r="I275" i="3"/>
  <c r="I268" i="3"/>
  <c r="L268" i="3"/>
  <c r="K268" i="3"/>
  <c r="J268" i="3"/>
  <c r="L291" i="3" l="1"/>
  <c r="K291" i="3"/>
  <c r="I291" i="3"/>
  <c r="J291" i="3"/>
  <c r="K248" i="3"/>
  <c r="J248" i="3"/>
  <c r="I248" i="3"/>
  <c r="L248" i="3"/>
  <c r="C253" i="3"/>
  <c r="L152" i="3"/>
  <c r="K152" i="3"/>
  <c r="I152" i="3"/>
  <c r="J152" i="3"/>
  <c r="I253" i="3" l="1"/>
  <c r="K253" i="3"/>
  <c r="C260" i="3"/>
  <c r="J253" i="3"/>
  <c r="L253" i="3"/>
  <c r="I260" i="3" l="1"/>
  <c r="K260" i="3"/>
  <c r="J260" i="3"/>
  <c r="L260" i="3"/>
  <c r="L293" i="3" l="1"/>
  <c r="K293" i="3"/>
  <c r="J293" i="3"/>
  <c r="I293" i="3"/>
</calcChain>
</file>

<file path=xl/sharedStrings.xml><?xml version="1.0" encoding="utf-8"?>
<sst xmlns="http://schemas.openxmlformats.org/spreadsheetml/2006/main" count="271" uniqueCount="255">
  <si>
    <t>EL PASO ELECTRIC COMPANY</t>
  </si>
  <si>
    <t>Line</t>
  </si>
  <si>
    <t>No.</t>
  </si>
  <si>
    <t>Description</t>
  </si>
  <si>
    <t>Total</t>
  </si>
  <si>
    <t>Production</t>
  </si>
  <si>
    <t>Transmission</t>
  </si>
  <si>
    <t>Distribution</t>
  </si>
  <si>
    <t>Customer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</si>
  <si>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</si>
  <si>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</si>
  <si>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</si>
  <si>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</si>
  <si>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</si>
  <si>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</si>
  <si>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</si>
  <si>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</si>
  <si>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</si>
  <si>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</si>
  <si>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</si>
  <si>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</si>
  <si>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</si>
  <si>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</si>
  <si>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</si>
  <si>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</si>
  <si>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</si>
  <si>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</si>
  <si>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</si>
  <si>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</si>
  <si>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</si>
  <si>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</si>
  <si>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</si>
  <si>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</si>
  <si>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392 Transportation Equipment</t>
  </si>
  <si>
    <t xml:space="preserve">     396 Power Operated Equipment</t>
  </si>
  <si>
    <t xml:space="preserve">     397 Communication Equipment</t>
  </si>
  <si>
    <t xml:space="preserve">     398 Misc Equipment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</si>
  <si>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</si>
  <si>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</si>
  <si>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</si>
  <si>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</si>
  <si>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</si>
  <si>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</si>
  <si>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</si>
  <si>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</si>
  <si>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</si>
  <si>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</si>
  <si>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</si>
  <si>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</si>
  <si>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</si>
  <si>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365 O.H. Conductors &amp; Devices</t>
  </si>
  <si>
    <t xml:space="preserve">     367 U.G. Conductors &amp; Devices</t>
  </si>
  <si>
    <t xml:space="preserve">     370 Meters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</si>
  <si>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</si>
  <si>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</si>
  <si>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</si>
  <si>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</si>
  <si>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</si>
  <si>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398 Misc. Equipment</t>
  </si>
  <si>
    <t xml:space="preserve">     393 Stores Equipment</t>
  </si>
  <si>
    <t xml:space="preserve">     366 U.G. Conduits</t>
  </si>
  <si>
    <t>2021 TEXAS RATE CASE FILING</t>
  </si>
  <si>
    <t>FOR THE TEST YEAR ENDED DECEMBER 31, 2020</t>
  </si>
  <si>
    <t xml:space="preserve">     391.1 Computer Equip.</t>
  </si>
  <si>
    <t>Test Period</t>
  </si>
  <si>
    <t>OPERATIONS AND MAINTENANCE EXPENSE</t>
  </si>
  <si>
    <t>Power Production Expenses</t>
  </si>
  <si>
    <t>Steam Power Generation Expense</t>
  </si>
  <si>
    <t>Operations Expense</t>
  </si>
  <si>
    <t xml:space="preserve">     500 Operation &amp; Supervision</t>
  </si>
  <si>
    <t xml:space="preserve">     501 Fuel</t>
  </si>
  <si>
    <t xml:space="preserve">     502 Steam Expenses</t>
  </si>
  <si>
    <t xml:space="preserve">     502 Steam Expenses - Fuel</t>
  </si>
  <si>
    <t xml:space="preserve">     505 Electric Expenses</t>
  </si>
  <si>
    <t xml:space="preserve">     506 Misc. Steam Power Expenses</t>
  </si>
  <si>
    <t xml:space="preserve">     507 Rents</t>
  </si>
  <si>
    <t xml:space="preserve">     509 Allowances</t>
  </si>
  <si>
    <t xml:space="preserve">       Total Steam Operation</t>
  </si>
  <si>
    <t xml:space="preserve">  Maintenance</t>
  </si>
  <si>
    <t xml:space="preserve">     510 Maint. Super &amp; Eng.</t>
  </si>
  <si>
    <t xml:space="preserve">     511 Maint. of Structures</t>
  </si>
  <si>
    <t xml:space="preserve">     512 Maint. of Boiler Plant</t>
  </si>
  <si>
    <t xml:space="preserve">     513 Maint. of Electric Plant</t>
  </si>
  <si>
    <t xml:space="preserve">     514 Maint. of Misc. Steam Plant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</si>
  <si>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</si>
  <si>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</si>
  <si>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</si>
  <si>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</si>
  <si>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</si>
  <si>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</si>
  <si>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</si>
  <si>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</si>
  <si>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</si>
  <si>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</si>
  <si>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  Total Allocable Nuclear Operation</t>
  </si>
  <si>
    <t xml:space="preserve">  Maintenance Allocable Nuclear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</si>
  <si>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</si>
  <si>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</si>
  <si>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</si>
  <si>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</si>
  <si>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</si>
  <si>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</si>
  <si>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</si>
  <si>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</si>
  <si>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Operation</t>
  </si>
  <si>
    <t xml:space="preserve">     546 Operation Super &amp; Engineering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</si>
  <si>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</si>
  <si>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</si>
  <si>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</si>
  <si>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</si>
  <si>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  Total Other Power Operation</t>
  </si>
  <si>
    <t xml:space="preserve">     551 Maint. Supervision &amp; Engineering</t>
  </si>
  <si>
    <t xml:space="preserve">     552 Maint. Structures</t>
  </si>
  <si>
    <t xml:space="preserve">     553 Maint. Generation. &amp; Elect. Plant.</t>
  </si>
  <si>
    <t xml:space="preserve">     554 Maint. Misc. Other Power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</si>
  <si>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</si>
  <si>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</si>
  <si>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</si>
  <si>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555 Purchased Power</t>
  </si>
  <si>
    <t xml:space="preserve">     555 Purchased Power - Nonreconcilable</t>
  </si>
  <si>
    <t xml:space="preserve">     556 Sys. Control &amp; Load Dispatch</t>
  </si>
  <si>
    <t xml:space="preserve">     557 Other Expenses</t>
  </si>
  <si>
    <t xml:space="preserve">       Total Other Power Supply</t>
  </si>
  <si>
    <t xml:space="preserve"> Total Power Production Expense</t>
  </si>
  <si>
    <t>Transmission Expense</t>
  </si>
  <si>
    <t xml:space="preserve">     560 Operation Super. &amp; Engineering.</t>
  </si>
  <si>
    <t xml:space="preserve">     561 Load Dispatching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</si>
  <si>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</si>
  <si>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</si>
  <si>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</si>
  <si>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</si>
  <si>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</si>
  <si>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  Total Transmission Operation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</si>
  <si>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</si>
  <si>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</si>
  <si>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</si>
  <si>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</si>
  <si>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</si>
  <si>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</t>
  </si>
  <si>
    <t xml:space="preserve">          Total Transmission Expenses</t>
  </si>
  <si>
    <t>Distribution Expense</t>
  </si>
  <si>
    <t xml:space="preserve">     580 Operation Super. &amp; Engineering.</t>
  </si>
  <si>
    <t xml:space="preserve">     582 Station Expense</t>
  </si>
  <si>
    <t xml:space="preserve">     583 Overhead Line Expense</t>
  </si>
  <si>
    <t xml:space="preserve">     584 Underground Line Expense</t>
  </si>
  <si>
    <t xml:space="preserve">     585 Street Light &amp; Signal Systems</t>
  </si>
  <si>
    <t xml:space="preserve">     586 Meter Expenses</t>
  </si>
  <si>
    <t xml:space="preserve">     587 Customer Installation Expense</t>
  </si>
  <si>
    <t xml:space="preserve">     588 Misc. Distribution Expenses</t>
  </si>
  <si>
    <t xml:space="preserve">     589 Rents</t>
  </si>
  <si>
    <t xml:space="preserve">        Total Distribution Operation</t>
  </si>
  <si>
    <t xml:space="preserve">     590 Maintenance Super. &amp; Engineering.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</si>
  <si>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</si>
  <si>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</si>
  <si>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</si>
  <si>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</si>
  <si>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</si>
  <si>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 xml:space="preserve">     596 Maint. of Street Lights</t>
  </si>
  <si>
    <t xml:space="preserve">     597 Maint. of Meters</t>
  </si>
  <si>
    <t xml:space="preserve">     598 Maint. of Misc. Dist. Plant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</si>
  <si>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</si>
  <si>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</si>
  <si>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</si>
  <si>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901 Supervision</t>
  </si>
  <si>
    <t xml:space="preserve">     902 Meter Reading Expense</t>
  </si>
  <si>
    <t xml:space="preserve">     903 Customer Records &amp; Collect.</t>
  </si>
  <si>
    <t xml:space="preserve">     904 Uncollectible Accounts</t>
  </si>
  <si>
    <t xml:space="preserve">     905 Misc. Customer Accounts Exp.</t>
  </si>
  <si>
    <t xml:space="preserve">       Total Customer Accounts Expense</t>
  </si>
  <si>
    <t>Customer and Information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</si>
  <si>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</si>
  <si>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</si>
  <si>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</si>
  <si>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Exp.</t>
  </si>
  <si>
    <t xml:space="preserve"> Demonstrating &amp; Selling</t>
  </si>
  <si>
    <t xml:space="preserve">     912 Demonstrating &amp; Selling</t>
  </si>
  <si>
    <t xml:space="preserve">       Total Demonstrating &amp; Selling</t>
  </si>
  <si>
    <t>Administrative &amp; General Expenses</t>
  </si>
  <si>
    <t xml:space="preserve">     920 Administrative &amp; General Salaries</t>
  </si>
  <si>
    <t xml:space="preserve">     921 Office Supplies</t>
  </si>
  <si>
    <t xml:space="preserve">     923 Total Outside Services</t>
  </si>
  <si>
    <t xml:space="preserve">     924 Total Property Insurance</t>
  </si>
  <si>
    <t xml:space="preserve">     925 Total Injuries &amp; Damages</t>
  </si>
  <si>
    <t xml:space="preserve">     926 Total Pensions &amp; Benefits</t>
  </si>
  <si>
    <t xml:space="preserve">     928 Total Regulatory Commission</t>
  </si>
  <si>
    <t xml:space="preserve">     930.1  General Advertising</t>
  </si>
  <si>
    <t xml:space="preserve">     930.2 Total Misc. General</t>
  </si>
  <si>
    <t xml:space="preserve">     931 Rents</t>
  </si>
  <si>
    <t xml:space="preserve">     935 Maint. of General Plant</t>
  </si>
  <si>
    <t xml:space="preserve">        Total Admin. &amp; General Expense</t>
  </si>
  <si>
    <t xml:space="preserve"> Total Operation &amp; Maintenance Exp</t>
  </si>
  <si>
    <t>DEPRECIATION  AND AMORTIZATION EXPENSE</t>
  </si>
  <si>
    <t>403 Depreciation Expense</t>
  </si>
  <si>
    <t xml:space="preserve">   Steam Production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</si>
  <si>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</si>
  <si>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</si>
  <si>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</si>
  <si>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 Intangible Plant</t>
  </si>
  <si>
    <t xml:space="preserve">     391 Computer Equip.</t>
  </si>
  <si>
    <t xml:space="preserve">        Total Nuclear Production Deprec. Exp</t>
  </si>
  <si>
    <t xml:space="preserve">   Other Production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</si>
  <si>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</si>
  <si>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</si>
  <si>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</si>
  <si>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   Total Transmission Depreciation Exp</t>
  </si>
  <si>
    <t xml:space="preserve">  Distribution</t>
  </si>
  <si>
    <t xml:space="preserve">     368 Line Transformers </t>
  </si>
  <si>
    <t xml:space="preserve">     369 Service Drops</t>
  </si>
  <si>
    <t xml:space="preserve">     371 Install. on Cust. Premises</t>
  </si>
  <si>
    <t xml:space="preserve">     373 Street Light &amp; Signal Sys.</t>
  </si>
  <si>
    <t xml:space="preserve">       Total Distribution Depreciation Exp</t>
  </si>
  <si>
    <t xml:space="preserve">  General Plant</t>
  </si>
  <si>
    <t xml:space="preserve">       Total General Plant Depreciation Exp</t>
  </si>
  <si>
    <t xml:space="preserve">      Total 403 Depreciation Expense</t>
  </si>
  <si>
    <t>403.1 Depreciation Expense - ARO</t>
  </si>
  <si>
    <t xml:space="preserve">     317 - Asset Retirement Costs</t>
  </si>
  <si>
    <t xml:space="preserve">        Total A403.1 Depreciation Expense - ARO</t>
  </si>
  <si>
    <t xml:space="preserve">    Total 403 &amp; 403.1 Deprec. Exp</t>
  </si>
  <si>
    <t>404 Amortization Expense (Intangible)</t>
  </si>
  <si>
    <t xml:space="preserve">        Total 404 Amortization Expense</t>
  </si>
  <si>
    <t>Total Deprec. &amp; Amort. Exp (403, 403.1, 404)</t>
  </si>
  <si>
    <t>Other Depreciable Expenses</t>
  </si>
  <si>
    <t xml:space="preserve">     411.1 Accretion Expense/Decommissioning</t>
  </si>
  <si>
    <t>407.3 Regulatory Debits</t>
  </si>
  <si>
    <t xml:space="preserve">        Total Other Depreciable Expenses</t>
  </si>
  <si>
    <t xml:space="preserve">          Total Depreciation &amp; Amortization Expenses</t>
  </si>
  <si>
    <t>Taxes Other Than Income Tax</t>
  </si>
  <si>
    <t>Arizona</t>
  </si>
  <si>
    <t>New Mexico</t>
  </si>
  <si>
    <t>Texas</t>
  </si>
  <si>
    <t xml:space="preserve"> </t>
  </si>
  <si>
    <t>Total Taxes Other Than Income Taxes</t>
  </si>
  <si>
    <t>Total State Deferred</t>
  </si>
  <si>
    <t xml:space="preserve">  Total Deferred Income Taxes</t>
  </si>
  <si>
    <t>Current Taxes</t>
  </si>
  <si>
    <t>Federal Current</t>
  </si>
  <si>
    <t>Federal</t>
  </si>
  <si>
    <t>State Current</t>
  </si>
  <si>
    <t>Total State Current</t>
  </si>
  <si>
    <t xml:space="preserve">  Total Current Income Taxes</t>
  </si>
  <si>
    <t>Total Income Taxes</t>
  </si>
  <si>
    <t>Total Operating Expenses</t>
  </si>
  <si>
    <t>OPERATING EXPENSE SUMMARY BY FUNCTION</t>
  </si>
  <si>
    <t>``</t>
  </si>
  <si>
    <t xml:space="preserve">     326 - Asset Retirement Costs</t>
  </si>
  <si>
    <t xml:space="preserve">     347 - Asset Retirement Costs</t>
  </si>
  <si>
    <t xml:space="preserve">     399 - Asset Retirement Costs</t>
  </si>
  <si>
    <t>Taxes Other - Federal</t>
  </si>
  <si>
    <t>Taxes Other - Arizona</t>
  </si>
  <si>
    <t>Taxes Other - New Mexico Non-Rev</t>
  </si>
  <si>
    <t>Taxes Other - Texas Non-Revenue</t>
  </si>
  <si>
    <t>Taxes Other - Texas Revenue</t>
  </si>
  <si>
    <t>Income Taxes</t>
  </si>
  <si>
    <t>Federal Deferred Income Taxes</t>
  </si>
  <si>
    <t>Federal Investment Tax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</si>
</sst>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_);\(#,##0.0000\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0" fontId="2" fillId="0" borderId="0" xfId="1" applyNumberFormat="1" applyFont="1" applyFill="1"/>
    <xf numFmtId="0" fontId="2" fillId="0" borderId="0" xfId="0" applyFont="1" applyProtection="1">
      <protection locked="0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5" applyFont="1"/>
    <xf numFmtId="164" fontId="2" fillId="0" borderId="0" xfId="2" applyNumberFormat="1" applyFont="1" applyProtection="1">
      <protection locked="0"/>
    </xf>
    <xf numFmtId="0" fontId="2" fillId="0" borderId="0" xfId="3" applyFont="1"/>
    <xf numFmtId="37" fontId="2" fillId="0" borderId="0" xfId="2" applyFont="1" applyAlignment="1" applyProtection="1">
      <alignment horizontal="centerContinuous"/>
      <protection locked="0"/>
    </xf>
    <xf numFmtId="37" fontId="2" fillId="0" borderId="0" xfId="2" applyFont="1" applyProtection="1">
      <protection locked="0"/>
    </xf>
    <xf numFmtId="0" fontId="2" fillId="0" borderId="0" xfId="0" applyFont="1"/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2" applyFont="1" applyAlignment="1">
      <alignment horizontal="center"/>
    </xf>
    <xf numFmtId="37" fontId="2" fillId="0" borderId="0" xfId="2" quotePrefix="1" applyFont="1" applyAlignment="1">
      <alignment horizontal="center"/>
    </xf>
    <xf numFmtId="37" fontId="2" fillId="0" borderId="0" xfId="2" applyFont="1"/>
    <xf numFmtId="37" fontId="2" fillId="0" borderId="0" xfId="0" quotePrefix="1" applyNumberFormat="1" applyFont="1" applyAlignment="1">
      <alignment horizontal="left"/>
    </xf>
    <xf numFmtId="37" fontId="2" fillId="0" borderId="0" xfId="4" applyNumberFormat="1" applyProtection="1">
      <protection locked="0"/>
    </xf>
    <xf numFmtId="37" fontId="2" fillId="0" borderId="0" xfId="4" applyNumberFormat="1"/>
    <xf numFmtId="38" fontId="2" fillId="0" borderId="1" xfId="6" applyNumberFormat="1" applyFont="1" applyBorder="1"/>
    <xf numFmtId="38" fontId="2" fillId="0" borderId="0" xfId="6" applyNumberFormat="1" applyFont="1"/>
    <xf numFmtId="0" fontId="2" fillId="0" borderId="0" xfId="4" quotePrefix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4" quotePrefix="1" applyNumberFormat="1" applyAlignment="1" applyProtection="1">
      <alignment horizontal="left"/>
      <protection locked="0"/>
    </xf>
    <xf numFmtId="37" fontId="2" fillId="0" borderId="0" xfId="4" applyNumberFormat="1" applyAlignment="1" applyProtection="1">
      <alignment horizontal="left"/>
      <protection locked="0"/>
    </xf>
    <xf numFmtId="37" fontId="2" fillId="0" borderId="1" xfId="4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4" applyProtection="1">
      <protection locked="0"/>
    </xf>
    <xf numFmtId="0" fontId="2" fillId="0" borderId="0" xfId="4"/>
    <xf numFmtId="0" fontId="2" fillId="0" borderId="0" xfId="4" quotePrefix="1" applyAlignment="1" applyProtection="1">
      <alignment horizontal="left"/>
      <protection locked="0"/>
    </xf>
    <xf numFmtId="37" fontId="2" fillId="0" borderId="1" xfId="4" quotePrefix="1" applyNumberFormat="1" applyBorder="1" applyAlignment="1" applyProtection="1">
      <alignment horizontal="left"/>
      <protection locked="0"/>
    </xf>
    <xf numFmtId="0" fontId="2" fillId="0" borderId="0" xfId="4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/>
    <xf numFmtId="0" fontId="2" fillId="0" borderId="1" xfId="2" quotePrefix="1" applyNumberFormat="1" applyFont="1" applyBorder="1" applyAlignment="1">
      <alignment horizontal="left"/>
    </xf>
    <xf numFmtId="37" fontId="2" fillId="0" borderId="0" xfId="2" quotePrefix="1" applyFont="1" applyAlignment="1">
      <alignment horizontal="left"/>
    </xf>
    <xf numFmtId="0" fontId="2" fillId="0" borderId="0" xfId="2" quotePrefix="1" applyNumberFormat="1" applyFont="1" applyAlignment="1">
      <alignment horizontal="left"/>
    </xf>
    <xf numFmtId="37" fontId="2" fillId="0" borderId="0" xfId="0" applyNumberFormat="1" applyFont="1"/>
    <xf numFmtId="37" fontId="2" fillId="0" borderId="0" xfId="4" quotePrefix="1" applyNumberFormat="1" applyAlignment="1" applyProtection="1">
      <alignment horizontal="center"/>
      <protection locked="0"/>
    </xf>
    <xf numFmtId="0" fontId="2" fillId="0" borderId="1" xfId="4" applyBorder="1" applyProtection="1">
      <protection locked="0"/>
    </xf>
    <xf numFmtId="0" fontId="2" fillId="0" borderId="1" xfId="4" quotePrefix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2" fillId="0" borderId="1" xfId="2" applyNumberFormat="1" applyFont="1" applyBorder="1"/>
    <xf numFmtId="37" fontId="2" fillId="0" borderId="0" xfId="4" quotePrefix="1" applyNumberFormat="1" applyAlignment="1">
      <alignment horizontal="left"/>
    </xf>
    <xf numFmtId="0" fontId="2" fillId="0" borderId="0" xfId="4" quotePrefix="1" applyAlignment="1">
      <alignment horizontal="left" indent="2"/>
    </xf>
    <xf numFmtId="165" fontId="2" fillId="0" borderId="0" xfId="7" applyNumberFormat="1" applyFont="1" applyFill="1"/>
    <xf numFmtId="0" fontId="2" fillId="0" borderId="0" xfId="6" applyFont="1"/>
    <xf numFmtId="0" fontId="2" fillId="0" borderId="1" xfId="6" applyFont="1" applyBorder="1"/>
    <xf numFmtId="165" fontId="2" fillId="0" borderId="0" xfId="8" applyNumberFormat="1" applyFont="1" applyFill="1" applyBorder="1"/>
    <xf numFmtId="165" fontId="2" fillId="0" borderId="2" xfId="7" applyNumberFormat="1" applyFont="1" applyFill="1" applyBorder="1"/>
    <xf numFmtId="10" fontId="2" fillId="0" borderId="2" xfId="1" applyNumberFormat="1" applyFont="1" applyFill="1" applyBorder="1"/>
    <xf numFmtId="165" fontId="2" fillId="0" borderId="0" xfId="0" applyNumberFormat="1" applyFont="1"/>
  </cellXfs>
  <cellStyles count="9">
    <cellStyle name="Comma 10" xfId="7" xr:uid="{FF5CAD62-1536-4AB9-9EE9-D9DD20BEDBCF}"/>
    <cellStyle name="Comma 4" xfId="8" xr:uid="{11648BB5-4014-47ED-BCBF-D9200A24EC0F}"/>
    <cellStyle name="Normal" xfId="0" builtinId="0"/>
    <cellStyle name="Normal 2 16 35" xfId="5" xr:uid="{4C1319F3-6CB1-4611-88A6-4E4C72449A19}"/>
    <cellStyle name="Normal 4" xfId="6" xr:uid="{DA92BD71-E797-4916-A21B-C830E0B1697B}"/>
    <cellStyle name="Normal 6" xfId="3" xr:uid="{040AD5AC-A484-4963-B780-45B81F5A2897}"/>
    <cellStyle name="Normal_AECUBIP" xfId="2" xr:uid="{054D2C58-5774-4F99-ACCA-316C4BD9D36A}"/>
    <cellStyle name="Normal_El Paso NM Class COS 12-31-05 MAC" xfId="4" xr:uid="{F6AED7DF-47DA-45E7-8E49-CB333CD1898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2764-147C-43FB-A613-2AB88D67879F}">
  <dimension ref="A1:Q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sqref="A1:M9"/>
    </sheetView>
  </sheetViews>
  <sheetFormatPr defaultColWidth="9.140625" defaultRowHeight="12.75" x14ac:dyDescent="0.2"/>
  <cols>
    <col min="1" max="1" width="4.85546875" style="12" customWidth="1"/>
    <col min="2" max="2" width="44.42578125" style="12" bestFit="1" customWidth="1"/>
    <col min="3" max="4" width="12.28515625" style="12" bestFit="1" customWidth="1"/>
    <col min="5" max="5" width="12" style="12" bestFit="1" customWidth="1"/>
    <col min="6" max="7" width="11.28515625" style="12" bestFit="1" customWidth="1"/>
    <col min="8" max="8" width="2.5703125" style="12" customWidth="1"/>
    <col min="9" max="9" width="9.85546875" style="12" bestFit="1" customWidth="1"/>
    <col min="10" max="10" width="12" style="12" bestFit="1" customWidth="1"/>
    <col min="11" max="11" width="10.28515625" style="12" bestFit="1" customWidth="1"/>
    <col min="12" max="12" width="9" style="12" bestFit="1" customWidth="1"/>
    <col min="13" max="13" width="6.28515625" style="12" customWidth="1"/>
    <col min="14" max="16384" width="9.140625" style="12"/>
  </cols>
  <sheetData>
    <row r="1" spans="1:13" x14ac:dyDescent="0.2">
      <c r="A1" s="1" t="s">
        <v>0</v>
      </c>
      <c r="B1" s="7"/>
      <c r="C1" s="9"/>
      <c r="D1" s="10"/>
      <c r="E1" s="10"/>
      <c r="F1" s="11"/>
      <c r="M1" s="5"/>
    </row>
    <row r="2" spans="1:13" x14ac:dyDescent="0.2">
      <c r="A2" s="1" t="s">
        <v>61</v>
      </c>
      <c r="B2" s="7"/>
      <c r="C2" s="11"/>
      <c r="D2" s="10"/>
      <c r="E2" s="10"/>
      <c r="F2" s="11"/>
      <c r="M2" s="5"/>
    </row>
    <row r="3" spans="1:13" x14ac:dyDescent="0.2">
      <c r="A3" s="2" t="s">
        <v>242</v>
      </c>
      <c r="B3" s="7"/>
      <c r="C3" s="11"/>
      <c r="D3" s="10"/>
      <c r="E3" s="10"/>
      <c r="F3" s="11"/>
      <c r="M3" s="5"/>
    </row>
    <row r="4" spans="1:13" x14ac:dyDescent="0.2">
      <c r="A4" s="1" t="s">
        <v>62</v>
      </c>
      <c r="B4" s="7"/>
      <c r="C4" s="8"/>
      <c r="D4" s="11"/>
      <c r="E4" s="11"/>
      <c r="F4" s="13"/>
      <c r="M4" s="5"/>
    </row>
    <row r="5" spans="1:13" x14ac:dyDescent="0.2">
      <c r="A5" s="6"/>
      <c r="B5" s="7"/>
      <c r="C5" s="8"/>
      <c r="D5" s="11"/>
      <c r="E5" s="11"/>
      <c r="F5" s="13"/>
    </row>
    <row r="6" spans="1:13" x14ac:dyDescent="0.2">
      <c r="A6" s="14"/>
      <c r="B6" s="13"/>
      <c r="C6" s="15"/>
      <c r="D6" s="15"/>
      <c r="E6" s="15"/>
      <c r="F6" s="15"/>
    </row>
    <row r="7" spans="1:13" x14ac:dyDescent="0.2">
      <c r="A7" s="13" t="s">
        <v>1</v>
      </c>
      <c r="B7" s="13"/>
      <c r="C7" s="15" t="s">
        <v>64</v>
      </c>
      <c r="D7" s="13"/>
      <c r="E7" s="13"/>
      <c r="F7" s="13"/>
    </row>
    <row r="8" spans="1:13" x14ac:dyDescent="0.2">
      <c r="A8" s="16" t="s">
        <v>2</v>
      </c>
      <c r="B8" s="16" t="s">
        <v>3</v>
      </c>
      <c r="C8" s="17" t="s">
        <v>4</v>
      </c>
      <c r="D8" s="16" t="s">
        <v>5</v>
      </c>
      <c r="E8" s="16" t="s">
        <v>6</v>
      </c>
      <c r="F8" s="16" t="s">
        <v>7</v>
      </c>
      <c r="G8" s="16" t="s">
        <v>8</v>
      </c>
      <c r="I8" s="16" t="str">
        <f>D8</f>
        <v>Production</v>
      </c>
      <c r="J8" s="16" t="str">
        <f>E8</f>
        <v>Transmission</v>
      </c>
      <c r="K8" s="16" t="str">
        <f>F8</f>
        <v>Distribution</v>
      </c>
      <c r="L8" s="16" t="str">
        <f>G8</f>
        <v>Customer</v>
      </c>
    </row>
    <row r="9" spans="1:13" x14ac:dyDescent="0.2">
      <c r="A9" s="11"/>
      <c r="B9" s="11"/>
      <c r="C9" s="15" t="s">
        <v>9</v>
      </c>
      <c r="D9" s="15" t="s">
        <v>10</v>
      </c>
      <c r="E9" s="15" t="s">
        <v>11</v>
      </c>
      <c r="F9" s="15" t="s">
        <v>12</v>
      </c>
      <c r="G9" s="15" t="s">
        <v>13</v>
      </c>
      <c r="I9" s="15" t="s">
        <v>14</v>
      </c>
      <c r="J9" s="15" t="s">
        <v>15</v>
      </c>
      <c r="K9" s="15" t="s">
        <v>16</v>
      </c>
      <c r="L9" s="15" t="s">
        <v>17</v>
      </c>
    </row>
    <row r="10" spans="1:13" x14ac:dyDescent="0.2">
      <c r="A10" s="18">
        <v>1</v>
      </c>
      <c r="B10" s="19" t="s">
        <v>65</v>
      </c>
      <c r="C10" s="20"/>
      <c r="D10" s="20"/>
      <c r="E10" s="20"/>
      <c r="F10" s="20"/>
    </row>
    <row r="11" spans="1:13" x14ac:dyDescent="0.2">
      <c r="A11" s="18">
        <f>A10+1</f>
        <v>2</v>
      </c>
      <c r="B11" s="21" t="s">
        <v>66</v>
      </c>
      <c r="C11" s="23"/>
      <c r="D11" s="23"/>
      <c r="E11" s="23"/>
      <c r="F11" s="23"/>
    </row>
    <row r="12" spans="1:13" x14ac:dyDescent="0.2">
      <c r="A12" s="18">
        <f t="shared" ref="A12:A64" si="0">A11+1</f>
        <v>3</v>
      </c>
      <c r="B12" s="24" t="s">
        <v>67</v>
      </c>
      <c r="C12" s="20"/>
      <c r="D12" s="20"/>
      <c r="E12" s="20"/>
      <c r="F12" s="20"/>
    </row>
    <row r="13" spans="1:13" x14ac:dyDescent="0.2">
      <c r="A13" s="18">
        <f t="shared" si="0"/>
        <v>4</v>
      </c>
      <c r="B13" s="25" t="s">
        <v>68</v>
      </c>
      <c r="C13" s="20"/>
      <c r="D13" s="20"/>
      <c r="E13" s="20"/>
      <c r="F13" s="20"/>
    </row>
    <row r="14" spans="1:13" x14ac:dyDescent="0.2">
      <c r="A14" s="18">
        <f t="shared" si="0"/>
        <v>5</v>
      </c>
      <c r="B14" s="22" t="s">
        <v>69</v>
      </c>
      <c r="C14" s="20">
        <f t="shared" ref="C14:C21" si="1">SUM(D14:G14)</f>
        <v>1915832.61</v>
      </c>
      <c r="D14" s="20">
        <v>1915832.61</v>
      </c>
      <c r="E14" s="20">
        <v>0</v>
      </c>
      <c r="F14" s="20">
        <v>0</v>
      </c>
      <c r="G14" s="20">
        <v>0</v>
      </c>
      <c r="I14" s="3">
        <f t="shared" ref="I14:L62" si="2">IF($C14=0,0,+D14/$C14)</f>
        <v>1</v>
      </c>
      <c r="J14" s="3">
        <f t="shared" si="2"/>
        <v>0</v>
      </c>
      <c r="K14" s="3">
        <f t="shared" si="2"/>
        <v>0</v>
      </c>
      <c r="L14" s="3">
        <f t="shared" si="2"/>
        <v>0</v>
      </c>
    </row>
    <row r="15" spans="1:13" x14ac:dyDescent="0.2">
      <c r="A15" s="18">
        <f t="shared" si="0"/>
        <v>6</v>
      </c>
      <c r="B15" s="22" t="s">
        <v>70</v>
      </c>
      <c r="C15" s="20">
        <f t="shared" si="1"/>
        <v>45959869.38000001</v>
      </c>
      <c r="D15" s="20">
        <v>45959869.38000001</v>
      </c>
      <c r="E15" s="20">
        <v>0</v>
      </c>
      <c r="F15" s="20">
        <v>0</v>
      </c>
      <c r="G15" s="20">
        <v>0</v>
      </c>
      <c r="I15" s="3">
        <f t="shared" si="2"/>
        <v>1</v>
      </c>
      <c r="J15" s="3">
        <f t="shared" si="2"/>
        <v>0</v>
      </c>
      <c r="K15" s="3">
        <f t="shared" si="2"/>
        <v>0</v>
      </c>
      <c r="L15" s="3">
        <f t="shared" si="2"/>
        <v>0</v>
      </c>
    </row>
    <row r="16" spans="1:13" x14ac:dyDescent="0.2">
      <c r="A16" s="18">
        <f t="shared" si="0"/>
        <v>7</v>
      </c>
      <c r="B16" s="27" t="s">
        <v>71</v>
      </c>
      <c r="C16" s="20">
        <f t="shared" si="1"/>
        <v>2091508.9599999983</v>
      </c>
      <c r="D16" s="20">
        <v>2091508.9599999983</v>
      </c>
      <c r="E16" s="20">
        <v>0</v>
      </c>
      <c r="F16" s="20">
        <v>0</v>
      </c>
      <c r="G16" s="20">
        <v>0</v>
      </c>
      <c r="I16" s="3">
        <f t="shared" si="2"/>
        <v>1</v>
      </c>
      <c r="J16" s="3">
        <f t="shared" si="2"/>
        <v>0</v>
      </c>
      <c r="K16" s="3">
        <f t="shared" si="2"/>
        <v>0</v>
      </c>
      <c r="L16" s="3">
        <f t="shared" si="2"/>
        <v>0</v>
      </c>
    </row>
    <row r="17" spans="1:12" x14ac:dyDescent="0.2">
      <c r="A17" s="18">
        <f t="shared" si="0"/>
        <v>8</v>
      </c>
      <c r="B17" s="27" t="s">
        <v>72</v>
      </c>
      <c r="C17" s="20">
        <f>SUM(D17:G17)</f>
        <v>389310.79000000004</v>
      </c>
      <c r="D17" s="20">
        <v>389310.79000000004</v>
      </c>
      <c r="E17" s="20">
        <v>0</v>
      </c>
      <c r="F17" s="20">
        <v>0</v>
      </c>
      <c r="G17" s="20">
        <v>0</v>
      </c>
      <c r="I17" s="3">
        <f t="shared" si="2"/>
        <v>1</v>
      </c>
      <c r="J17" s="3">
        <f t="shared" si="2"/>
        <v>0</v>
      </c>
      <c r="K17" s="3">
        <f t="shared" si="2"/>
        <v>0</v>
      </c>
      <c r="L17" s="3">
        <f t="shared" si="2"/>
        <v>0</v>
      </c>
    </row>
    <row r="18" spans="1:12" x14ac:dyDescent="0.2">
      <c r="A18" s="18">
        <f t="shared" si="0"/>
        <v>9</v>
      </c>
      <c r="B18" s="27" t="s">
        <v>73</v>
      </c>
      <c r="C18" s="20">
        <f t="shared" si="1"/>
        <v>3911065.83</v>
      </c>
      <c r="D18" s="20">
        <v>3911065.83</v>
      </c>
      <c r="E18" s="20">
        <v>0</v>
      </c>
      <c r="F18" s="20">
        <v>0</v>
      </c>
      <c r="G18" s="20">
        <v>0</v>
      </c>
      <c r="I18" s="3">
        <f t="shared" si="2"/>
        <v>1</v>
      </c>
      <c r="J18" s="3">
        <f t="shared" si="2"/>
        <v>0</v>
      </c>
      <c r="K18" s="3">
        <f t="shared" si="2"/>
        <v>0</v>
      </c>
      <c r="L18" s="3">
        <f t="shared" si="2"/>
        <v>0</v>
      </c>
    </row>
    <row r="19" spans="1:12" x14ac:dyDescent="0.2">
      <c r="A19" s="18">
        <f t="shared" si="0"/>
        <v>10</v>
      </c>
      <c r="B19" s="27" t="s">
        <v>74</v>
      </c>
      <c r="C19" s="20">
        <f t="shared" si="1"/>
        <v>3060470.9000000013</v>
      </c>
      <c r="D19" s="20">
        <v>3060470.9000000013</v>
      </c>
      <c r="E19" s="20">
        <v>0</v>
      </c>
      <c r="F19" s="20">
        <v>0</v>
      </c>
      <c r="G19" s="20">
        <v>0</v>
      </c>
      <c r="I19" s="3">
        <f t="shared" si="2"/>
        <v>1</v>
      </c>
      <c r="J19" s="3">
        <f t="shared" si="2"/>
        <v>0</v>
      </c>
      <c r="K19" s="3">
        <f t="shared" si="2"/>
        <v>0</v>
      </c>
      <c r="L19" s="3">
        <f t="shared" si="2"/>
        <v>0</v>
      </c>
    </row>
    <row r="20" spans="1:12" x14ac:dyDescent="0.2">
      <c r="A20" s="18">
        <f t="shared" si="0"/>
        <v>11</v>
      </c>
      <c r="B20" s="28" t="s">
        <v>75</v>
      </c>
      <c r="C20" s="20">
        <f t="shared" si="1"/>
        <v>531765.39000000013</v>
      </c>
      <c r="D20" s="20">
        <v>531765.39000000013</v>
      </c>
      <c r="E20" s="20">
        <v>0</v>
      </c>
      <c r="F20" s="20">
        <v>0</v>
      </c>
      <c r="G20" s="20">
        <v>0</v>
      </c>
      <c r="I20" s="3">
        <f t="shared" si="2"/>
        <v>1</v>
      </c>
      <c r="J20" s="3">
        <f t="shared" si="2"/>
        <v>0</v>
      </c>
      <c r="K20" s="3">
        <f t="shared" si="2"/>
        <v>0</v>
      </c>
      <c r="L20" s="3">
        <f t="shared" si="2"/>
        <v>0</v>
      </c>
    </row>
    <row r="21" spans="1:12" x14ac:dyDescent="0.2">
      <c r="A21" s="18">
        <f t="shared" si="0"/>
        <v>12</v>
      </c>
      <c r="B21" s="27" t="s">
        <v>76</v>
      </c>
      <c r="C21" s="20">
        <f t="shared" si="1"/>
        <v>21945.539999999997</v>
      </c>
      <c r="D21" s="20">
        <v>21945.539999999997</v>
      </c>
      <c r="E21" s="20">
        <v>0</v>
      </c>
      <c r="F21" s="20">
        <v>0</v>
      </c>
      <c r="G21" s="20">
        <v>0</v>
      </c>
      <c r="I21" s="3">
        <f t="shared" si="2"/>
        <v>1</v>
      </c>
      <c r="J21" s="3">
        <f t="shared" si="2"/>
        <v>0</v>
      </c>
      <c r="K21" s="3">
        <f t="shared" si="2"/>
        <v>0</v>
      </c>
      <c r="L21" s="3">
        <f t="shared" si="2"/>
        <v>0</v>
      </c>
    </row>
    <row r="22" spans="1:12" x14ac:dyDescent="0.2">
      <c r="A22" s="18">
        <f t="shared" si="0"/>
        <v>13</v>
      </c>
      <c r="B22" s="27" t="s">
        <v>77</v>
      </c>
      <c r="C22" s="20">
        <f>SUM(C14:C21)</f>
        <v>57881769.400000006</v>
      </c>
      <c r="D22" s="20">
        <f>SUM(D14:D21)</f>
        <v>57881769.400000006</v>
      </c>
      <c r="E22" s="20">
        <f>SUM(E14:E21)</f>
        <v>0</v>
      </c>
      <c r="F22" s="20">
        <f>SUM(F14:F21)</f>
        <v>0</v>
      </c>
      <c r="G22" s="20">
        <f>SUM(G14:G21)</f>
        <v>0</v>
      </c>
      <c r="I22" s="3">
        <f t="shared" si="2"/>
        <v>1</v>
      </c>
      <c r="J22" s="3">
        <f t="shared" si="2"/>
        <v>0</v>
      </c>
      <c r="K22" s="3">
        <f t="shared" si="2"/>
        <v>0</v>
      </c>
      <c r="L22" s="3">
        <f t="shared" si="2"/>
        <v>0</v>
      </c>
    </row>
    <row r="23" spans="1:12" x14ac:dyDescent="0.2">
      <c r="A23" s="18">
        <f t="shared" si="0"/>
        <v>14</v>
      </c>
      <c r="B23" s="27" t="s">
        <v>78</v>
      </c>
      <c r="C23" s="20"/>
      <c r="D23" s="20"/>
      <c r="E23" s="20"/>
      <c r="F23" s="20"/>
      <c r="I23" s="3"/>
      <c r="J23" s="3"/>
      <c r="K23" s="3"/>
      <c r="L23" s="3"/>
    </row>
    <row r="24" spans="1:12" x14ac:dyDescent="0.2">
      <c r="A24" s="18">
        <f t="shared" si="0"/>
        <v>15</v>
      </c>
      <c r="B24" s="21" t="s">
        <v>79</v>
      </c>
      <c r="C24" s="20">
        <f>SUM(D24:G24)</f>
        <v>1809149.7500000005</v>
      </c>
      <c r="D24" s="20">
        <v>1809149.7500000005</v>
      </c>
      <c r="E24" s="20">
        <v>0</v>
      </c>
      <c r="F24" s="20">
        <v>0</v>
      </c>
      <c r="G24" s="20">
        <v>0</v>
      </c>
      <c r="I24" s="3">
        <f t="shared" si="2"/>
        <v>1</v>
      </c>
      <c r="J24" s="3">
        <f t="shared" si="2"/>
        <v>0</v>
      </c>
      <c r="K24" s="3">
        <f t="shared" si="2"/>
        <v>0</v>
      </c>
      <c r="L24" s="3">
        <f t="shared" si="2"/>
        <v>0</v>
      </c>
    </row>
    <row r="25" spans="1:12" x14ac:dyDescent="0.2">
      <c r="A25" s="18">
        <f t="shared" si="0"/>
        <v>16</v>
      </c>
      <c r="B25" s="27" t="s">
        <v>80</v>
      </c>
      <c r="C25" s="20">
        <f t="shared" ref="C25:C27" si="3">SUM(D25:G25)</f>
        <v>907465.62000000034</v>
      </c>
      <c r="D25" s="20">
        <v>907465.62000000034</v>
      </c>
      <c r="E25" s="20">
        <v>0</v>
      </c>
      <c r="F25" s="20">
        <v>0</v>
      </c>
      <c r="G25" s="20">
        <v>0</v>
      </c>
      <c r="I25" s="3">
        <f t="shared" si="2"/>
        <v>1</v>
      </c>
      <c r="J25" s="3">
        <f t="shared" si="2"/>
        <v>0</v>
      </c>
      <c r="K25" s="3">
        <f t="shared" si="2"/>
        <v>0</v>
      </c>
      <c r="L25" s="3">
        <f t="shared" si="2"/>
        <v>0</v>
      </c>
    </row>
    <row r="26" spans="1:12" x14ac:dyDescent="0.2">
      <c r="A26" s="18">
        <f t="shared" si="0"/>
        <v>17</v>
      </c>
      <c r="B26" s="22" t="s">
        <v>81</v>
      </c>
      <c r="C26" s="20">
        <f t="shared" si="3"/>
        <v>6919737.4500000048</v>
      </c>
      <c r="D26" s="20">
        <v>6919737.4500000048</v>
      </c>
      <c r="E26" s="20">
        <v>0</v>
      </c>
      <c r="F26" s="20">
        <v>0</v>
      </c>
      <c r="G26" s="20">
        <v>0</v>
      </c>
      <c r="I26" s="3">
        <f t="shared" si="2"/>
        <v>1</v>
      </c>
      <c r="J26" s="3">
        <f t="shared" si="2"/>
        <v>0</v>
      </c>
      <c r="K26" s="3">
        <f t="shared" si="2"/>
        <v>0</v>
      </c>
      <c r="L26" s="3">
        <f t="shared" si="2"/>
        <v>0</v>
      </c>
    </row>
    <row r="27" spans="1:12" x14ac:dyDescent="0.2">
      <c r="A27" s="18">
        <f t="shared" si="0"/>
        <v>18</v>
      </c>
      <c r="B27" s="22" t="s">
        <v>82</v>
      </c>
      <c r="C27" s="20">
        <f t="shared" si="3"/>
        <v>11269333.37999998</v>
      </c>
      <c r="D27" s="20">
        <v>11269333.37999998</v>
      </c>
      <c r="E27" s="20">
        <v>0</v>
      </c>
      <c r="F27" s="20">
        <v>0</v>
      </c>
      <c r="G27" s="20">
        <v>0</v>
      </c>
      <c r="I27" s="3">
        <f t="shared" si="2"/>
        <v>1</v>
      </c>
      <c r="J27" s="3">
        <f t="shared" si="2"/>
        <v>0</v>
      </c>
      <c r="K27" s="3">
        <f t="shared" si="2"/>
        <v>0</v>
      </c>
      <c r="L27" s="3">
        <f t="shared" si="2"/>
        <v>0</v>
      </c>
    </row>
    <row r="28" spans="1:12" x14ac:dyDescent="0.2">
      <c r="A28" s="18">
        <f t="shared" si="0"/>
        <v>19</v>
      </c>
      <c r="B28" s="22" t="s">
        <v>83</v>
      </c>
      <c r="C28" s="20">
        <f>SUM(D28:G28)</f>
        <v>1899448.0799999996</v>
      </c>
      <c r="D28" s="20">
        <v>1899448.0799999996</v>
      </c>
      <c r="E28" s="20">
        <v>0</v>
      </c>
      <c r="F28" s="20">
        <v>0</v>
      </c>
      <c r="G28" s="20">
        <v>0</v>
      </c>
      <c r="I28" s="3">
        <f t="shared" si="2"/>
        <v>1</v>
      </c>
      <c r="J28" s="3">
        <f t="shared" si="2"/>
        <v>0</v>
      </c>
      <c r="K28" s="3">
        <f t="shared" si="2"/>
        <v>0</v>
      </c>
      <c r="L28" s="3">
        <f t="shared" si="2"/>
        <v>0</v>
      </c>
    </row>
    <row r="29" spans="1:12" x14ac:dyDescent="0.2">
      <c r="A29" s="18">
        <f t="shared" si="0"/>
        <v>20</v>
      </c>
      <c r="B29" s="27" t="s">
        <v>84</v>
      </c>
      <c r="C29" s="20">
        <f>SUM(C24:C28)</f>
        <v>22805134.279999986</v>
      </c>
      <c r="D29" s="20">
        <f>SUM(D24:D28)</f>
        <v>22805134.279999986</v>
      </c>
      <c r="E29" s="20">
        <f>SUM(E24:E28)</f>
        <v>0</v>
      </c>
      <c r="F29" s="20">
        <f>SUM(F24:F28)</f>
        <v>0</v>
      </c>
      <c r="G29" s="20">
        <f>SUM(G24:G28)</f>
        <v>0</v>
      </c>
      <c r="I29" s="3">
        <f t="shared" si="2"/>
        <v>1</v>
      </c>
      <c r="J29" s="3">
        <f t="shared" si="2"/>
        <v>0</v>
      </c>
      <c r="K29" s="3">
        <f t="shared" si="2"/>
        <v>0</v>
      </c>
      <c r="L29" s="3">
        <f t="shared" si="2"/>
        <v>0</v>
      </c>
    </row>
    <row r="30" spans="1:12" x14ac:dyDescent="0.2">
      <c r="A30" s="18">
        <f t="shared" si="0"/>
        <v>21</v>
      </c>
      <c r="B30" s="27" t="s">
        <v>85</v>
      </c>
      <c r="C30" s="20">
        <f>C29+C22</f>
        <v>80686903.679999992</v>
      </c>
      <c r="D30" s="20">
        <f>D29+D22</f>
        <v>80686903.679999992</v>
      </c>
      <c r="E30" s="20">
        <f>E29+E22</f>
        <v>0</v>
      </c>
      <c r="F30" s="20">
        <f>F29+F22</f>
        <v>0</v>
      </c>
      <c r="G30" s="20">
        <f>G29+G22</f>
        <v>0</v>
      </c>
      <c r="I30" s="3">
        <f t="shared" si="2"/>
        <v>1</v>
      </c>
      <c r="J30" s="3">
        <f t="shared" si="2"/>
        <v>0</v>
      </c>
      <c r="K30" s="3">
        <f t="shared" si="2"/>
        <v>0</v>
      </c>
      <c r="L30" s="3">
        <f t="shared" si="2"/>
        <v>0</v>
      </c>
    </row>
    <row r="31" spans="1:12" x14ac:dyDescent="0.2">
      <c r="A31" s="18">
        <f t="shared" si="0"/>
        <v>22</v>
      </c>
      <c r="B31" s="27"/>
      <c r="C31" s="20"/>
      <c r="D31" s="20"/>
      <c r="E31" s="20"/>
      <c r="F31" s="20"/>
      <c r="I31" s="3"/>
      <c r="J31" s="3"/>
      <c r="K31" s="3"/>
      <c r="L31" s="3"/>
    </row>
    <row r="32" spans="1:12" x14ac:dyDescent="0.2">
      <c r="A32" s="18">
        <f t="shared" si="0"/>
        <v>23</v>
      </c>
      <c r="B32" s="29" t="s">
        <v>86</v>
      </c>
      <c r="C32" s="20"/>
      <c r="D32" s="20"/>
      <c r="E32" s="20"/>
      <c r="F32" s="20"/>
      <c r="I32" s="3"/>
      <c r="J32" s="3"/>
      <c r="K32" s="3"/>
      <c r="L32" s="3"/>
    </row>
    <row r="33" spans="1:12" x14ac:dyDescent="0.2">
      <c r="A33" s="18">
        <f t="shared" si="0"/>
        <v>24</v>
      </c>
      <c r="B33" s="27" t="s">
        <v>87</v>
      </c>
      <c r="C33" s="20"/>
      <c r="D33" s="20"/>
      <c r="E33" s="20"/>
      <c r="F33" s="20"/>
      <c r="I33" s="3"/>
      <c r="J33" s="3"/>
      <c r="K33" s="3"/>
      <c r="L33" s="3"/>
    </row>
    <row r="34" spans="1:12" x14ac:dyDescent="0.2">
      <c r="A34" s="18">
        <f t="shared" si="0"/>
        <v>25</v>
      </c>
      <c r="B34" s="28" t="s">
        <v>88</v>
      </c>
      <c r="C34" s="20">
        <f>SUM(D34:G34)</f>
        <v>9725298.089999998</v>
      </c>
      <c r="D34" s="20">
        <v>9725298.089999998</v>
      </c>
      <c r="E34" s="20">
        <v>0</v>
      </c>
      <c r="F34" s="20">
        <v>0</v>
      </c>
      <c r="G34" s="20">
        <v>0</v>
      </c>
      <c r="I34" s="3">
        <f t="shared" si="2"/>
        <v>1</v>
      </c>
      <c r="J34" s="3">
        <f t="shared" si="2"/>
        <v>0</v>
      </c>
      <c r="K34" s="3">
        <f t="shared" si="2"/>
        <v>0</v>
      </c>
      <c r="L34" s="3">
        <f t="shared" si="2"/>
        <v>0</v>
      </c>
    </row>
    <row r="35" spans="1:12" x14ac:dyDescent="0.2">
      <c r="A35" s="18">
        <f t="shared" si="0"/>
        <v>26</v>
      </c>
      <c r="B35" s="27" t="s">
        <v>89</v>
      </c>
      <c r="C35" s="20">
        <f t="shared" ref="C35:C39" si="4">SUM(D35:G35)</f>
        <v>32864201.659999989</v>
      </c>
      <c r="D35" s="20">
        <v>32864201.659999989</v>
      </c>
      <c r="E35" s="20">
        <v>0</v>
      </c>
      <c r="F35" s="20">
        <v>0</v>
      </c>
      <c r="G35" s="20">
        <v>0</v>
      </c>
      <c r="I35" s="3">
        <f t="shared" si="2"/>
        <v>1</v>
      </c>
      <c r="J35" s="3">
        <f t="shared" si="2"/>
        <v>0</v>
      </c>
      <c r="K35" s="3">
        <f t="shared" si="2"/>
        <v>0</v>
      </c>
      <c r="L35" s="3">
        <f t="shared" si="2"/>
        <v>0</v>
      </c>
    </row>
    <row r="36" spans="1:12" x14ac:dyDescent="0.2">
      <c r="A36" s="18">
        <f t="shared" si="0"/>
        <v>27</v>
      </c>
      <c r="B36" s="27" t="s">
        <v>90</v>
      </c>
      <c r="C36" s="20">
        <f t="shared" si="4"/>
        <v>5971979.0699999984</v>
      </c>
      <c r="D36" s="20">
        <v>5971979.0699999984</v>
      </c>
      <c r="E36" s="20">
        <v>0</v>
      </c>
      <c r="F36" s="20">
        <v>0</v>
      </c>
      <c r="G36" s="20">
        <v>0</v>
      </c>
      <c r="I36" s="3">
        <f t="shared" si="2"/>
        <v>1</v>
      </c>
      <c r="J36" s="3">
        <f t="shared" si="2"/>
        <v>0</v>
      </c>
      <c r="K36" s="3">
        <f t="shared" si="2"/>
        <v>0</v>
      </c>
      <c r="L36" s="3">
        <f t="shared" si="2"/>
        <v>0</v>
      </c>
    </row>
    <row r="37" spans="1:12" x14ac:dyDescent="0.2">
      <c r="A37" s="18">
        <f t="shared" si="0"/>
        <v>28</v>
      </c>
      <c r="B37" s="27" t="s">
        <v>91</v>
      </c>
      <c r="C37" s="20">
        <f t="shared" si="4"/>
        <v>3853803.6199999996</v>
      </c>
      <c r="D37" s="20">
        <v>3853803.6199999996</v>
      </c>
      <c r="E37" s="20">
        <v>0</v>
      </c>
      <c r="F37" s="20">
        <v>0</v>
      </c>
      <c r="G37" s="20">
        <v>0</v>
      </c>
      <c r="I37" s="3">
        <f t="shared" si="2"/>
        <v>1</v>
      </c>
      <c r="J37" s="3">
        <f t="shared" si="2"/>
        <v>0</v>
      </c>
      <c r="K37" s="3">
        <f t="shared" si="2"/>
        <v>0</v>
      </c>
      <c r="L37" s="3">
        <f t="shared" si="2"/>
        <v>0</v>
      </c>
    </row>
    <row r="38" spans="1:12" x14ac:dyDescent="0.2">
      <c r="A38" s="18">
        <f t="shared" si="0"/>
        <v>29</v>
      </c>
      <c r="B38" s="28" t="s">
        <v>92</v>
      </c>
      <c r="C38" s="20">
        <f t="shared" si="4"/>
        <v>4934279.7599999988</v>
      </c>
      <c r="D38" s="20">
        <v>4934279.7599999988</v>
      </c>
      <c r="E38" s="20">
        <v>0</v>
      </c>
      <c r="F38" s="20">
        <v>0</v>
      </c>
      <c r="G38" s="20">
        <v>0</v>
      </c>
      <c r="I38" s="3">
        <f t="shared" si="2"/>
        <v>1</v>
      </c>
      <c r="J38" s="3">
        <f t="shared" si="2"/>
        <v>0</v>
      </c>
      <c r="K38" s="3">
        <f t="shared" si="2"/>
        <v>0</v>
      </c>
      <c r="L38" s="3">
        <f t="shared" si="2"/>
        <v>0</v>
      </c>
    </row>
    <row r="39" spans="1:12" x14ac:dyDescent="0.2">
      <c r="A39" s="18">
        <f t="shared" si="0"/>
        <v>30</v>
      </c>
      <c r="B39" s="27" t="s">
        <v>93</v>
      </c>
      <c r="C39" s="20">
        <f t="shared" si="4"/>
        <v>33247713.09</v>
      </c>
      <c r="D39" s="20">
        <v>33247713.09</v>
      </c>
      <c r="E39" s="20">
        <v>0</v>
      </c>
      <c r="F39" s="20">
        <v>0</v>
      </c>
      <c r="G39" s="20">
        <v>0</v>
      </c>
      <c r="I39" s="3">
        <f t="shared" si="2"/>
        <v>1</v>
      </c>
      <c r="J39" s="3">
        <f t="shared" si="2"/>
        <v>0</v>
      </c>
      <c r="K39" s="3">
        <f t="shared" si="2"/>
        <v>0</v>
      </c>
      <c r="L39" s="3">
        <f t="shared" si="2"/>
        <v>0</v>
      </c>
    </row>
    <row r="40" spans="1:12" x14ac:dyDescent="0.2">
      <c r="A40" s="18">
        <f t="shared" si="0"/>
        <v>31</v>
      </c>
      <c r="B40" s="27" t="s">
        <v>94</v>
      </c>
      <c r="C40" s="20">
        <f>SUM(C34:C39)</f>
        <v>90597275.289999977</v>
      </c>
      <c r="D40" s="20">
        <f>SUM(D34:D39)</f>
        <v>90597275.289999977</v>
      </c>
      <c r="E40" s="20">
        <f>SUM(E34:E39)</f>
        <v>0</v>
      </c>
      <c r="F40" s="20">
        <f>SUM(F34:F39)</f>
        <v>0</v>
      </c>
      <c r="G40" s="20">
        <f>SUM(G34:G39)</f>
        <v>0</v>
      </c>
      <c r="I40" s="3">
        <f t="shared" si="2"/>
        <v>1</v>
      </c>
      <c r="J40" s="3">
        <f t="shared" si="2"/>
        <v>0</v>
      </c>
      <c r="K40" s="3">
        <f t="shared" si="2"/>
        <v>0</v>
      </c>
      <c r="L40" s="3">
        <f t="shared" si="2"/>
        <v>0</v>
      </c>
    </row>
    <row r="41" spans="1:12" x14ac:dyDescent="0.2">
      <c r="A41" s="18">
        <f t="shared" si="0"/>
        <v>32</v>
      </c>
      <c r="B41" s="27" t="s">
        <v>95</v>
      </c>
      <c r="C41" s="20"/>
      <c r="D41" s="20"/>
      <c r="E41" s="20"/>
      <c r="F41" s="20"/>
      <c r="I41" s="3"/>
      <c r="J41" s="3"/>
      <c r="K41" s="3"/>
      <c r="L41" s="3"/>
    </row>
    <row r="42" spans="1:12" x14ac:dyDescent="0.2">
      <c r="A42" s="18">
        <f t="shared" si="0"/>
        <v>33</v>
      </c>
      <c r="B42" s="21" t="s">
        <v>96</v>
      </c>
      <c r="C42" s="20">
        <f>SUM(D42:G42)</f>
        <v>1981637.6099999999</v>
      </c>
      <c r="D42" s="20">
        <v>1981637.6099999999</v>
      </c>
      <c r="E42" s="20">
        <v>0</v>
      </c>
      <c r="F42" s="20">
        <v>0</v>
      </c>
      <c r="G42" s="20">
        <v>0</v>
      </c>
      <c r="I42" s="3">
        <f t="shared" si="2"/>
        <v>1</v>
      </c>
      <c r="J42" s="3">
        <f t="shared" si="2"/>
        <v>0</v>
      </c>
      <c r="K42" s="3">
        <f t="shared" si="2"/>
        <v>0</v>
      </c>
      <c r="L42" s="3">
        <f t="shared" si="2"/>
        <v>0</v>
      </c>
    </row>
    <row r="43" spans="1:12" x14ac:dyDescent="0.2">
      <c r="A43" s="18">
        <f t="shared" si="0"/>
        <v>34</v>
      </c>
      <c r="B43" s="27" t="s">
        <v>97</v>
      </c>
      <c r="C43" s="20">
        <f t="shared" ref="C43:C46" si="5">SUM(D43:G43)</f>
        <v>1036424.8399999999</v>
      </c>
      <c r="D43" s="20">
        <v>1036424.8399999999</v>
      </c>
      <c r="E43" s="20">
        <v>0</v>
      </c>
      <c r="F43" s="20">
        <v>0</v>
      </c>
      <c r="G43" s="20">
        <v>0</v>
      </c>
      <c r="I43" s="3">
        <f t="shared" si="2"/>
        <v>1</v>
      </c>
      <c r="J43" s="3">
        <f t="shared" si="2"/>
        <v>0</v>
      </c>
      <c r="K43" s="3">
        <f t="shared" si="2"/>
        <v>0</v>
      </c>
      <c r="L43" s="3">
        <f t="shared" si="2"/>
        <v>0</v>
      </c>
    </row>
    <row r="44" spans="1:12" x14ac:dyDescent="0.2">
      <c r="A44" s="18">
        <f t="shared" si="0"/>
        <v>35</v>
      </c>
      <c r="B44" s="30" t="s">
        <v>98</v>
      </c>
      <c r="C44" s="20">
        <f t="shared" si="5"/>
        <v>5127193.1800000006</v>
      </c>
      <c r="D44" s="20">
        <v>5127193.1800000006</v>
      </c>
      <c r="E44" s="20">
        <v>0</v>
      </c>
      <c r="F44" s="20">
        <v>0</v>
      </c>
      <c r="G44" s="20">
        <v>0</v>
      </c>
      <c r="I44" s="3">
        <f t="shared" si="2"/>
        <v>1</v>
      </c>
      <c r="J44" s="3">
        <f t="shared" si="2"/>
        <v>0</v>
      </c>
      <c r="K44" s="3">
        <f t="shared" si="2"/>
        <v>0</v>
      </c>
      <c r="L44" s="3">
        <f t="shared" si="2"/>
        <v>0</v>
      </c>
    </row>
    <row r="45" spans="1:12" x14ac:dyDescent="0.2">
      <c r="A45" s="18">
        <f t="shared" si="0"/>
        <v>36</v>
      </c>
      <c r="B45" s="31" t="s">
        <v>99</v>
      </c>
      <c r="C45" s="20">
        <f t="shared" si="5"/>
        <v>4651903.72</v>
      </c>
      <c r="D45" s="20">
        <v>4651903.72</v>
      </c>
      <c r="E45" s="20">
        <v>0</v>
      </c>
      <c r="F45" s="20">
        <v>0</v>
      </c>
      <c r="G45" s="20">
        <v>0</v>
      </c>
      <c r="I45" s="3">
        <f t="shared" si="2"/>
        <v>1</v>
      </c>
      <c r="J45" s="3">
        <f t="shared" si="2"/>
        <v>0</v>
      </c>
      <c r="K45" s="3">
        <f t="shared" si="2"/>
        <v>0</v>
      </c>
      <c r="L45" s="3">
        <f t="shared" si="2"/>
        <v>0</v>
      </c>
    </row>
    <row r="46" spans="1:12" x14ac:dyDescent="0.2">
      <c r="A46" s="18">
        <f t="shared" si="0"/>
        <v>37</v>
      </c>
      <c r="B46" s="31" t="s">
        <v>100</v>
      </c>
      <c r="C46" s="20">
        <f t="shared" si="5"/>
        <v>1422750.4300000002</v>
      </c>
      <c r="D46" s="20">
        <v>1422750.4300000002</v>
      </c>
      <c r="E46" s="20">
        <v>0</v>
      </c>
      <c r="F46" s="20">
        <v>0</v>
      </c>
      <c r="G46" s="20">
        <v>0</v>
      </c>
      <c r="I46" s="3">
        <f t="shared" si="2"/>
        <v>1</v>
      </c>
      <c r="J46" s="3">
        <f t="shared" si="2"/>
        <v>0</v>
      </c>
      <c r="K46" s="3">
        <f t="shared" si="2"/>
        <v>0</v>
      </c>
      <c r="L46" s="3">
        <f t="shared" si="2"/>
        <v>0</v>
      </c>
    </row>
    <row r="47" spans="1:12" x14ac:dyDescent="0.2">
      <c r="A47" s="18">
        <f t="shared" si="0"/>
        <v>38</v>
      </c>
      <c r="B47" s="31" t="s">
        <v>101</v>
      </c>
      <c r="C47" s="20">
        <f>SUM(C42:C46)</f>
        <v>14219909.780000001</v>
      </c>
      <c r="D47" s="20">
        <f>SUM(D42:D46)</f>
        <v>14219909.780000001</v>
      </c>
      <c r="E47" s="20">
        <f>SUM(E42:E46)</f>
        <v>0</v>
      </c>
      <c r="F47" s="20">
        <f>SUM(F42:F46)</f>
        <v>0</v>
      </c>
      <c r="G47" s="20">
        <f>SUM(G42:G46)</f>
        <v>0</v>
      </c>
      <c r="I47" s="3">
        <f t="shared" si="2"/>
        <v>1</v>
      </c>
      <c r="J47" s="3">
        <f t="shared" si="2"/>
        <v>0</v>
      </c>
      <c r="K47" s="3">
        <f t="shared" si="2"/>
        <v>0</v>
      </c>
      <c r="L47" s="3">
        <f t="shared" si="2"/>
        <v>0</v>
      </c>
    </row>
    <row r="48" spans="1:12" x14ac:dyDescent="0.2">
      <c r="A48" s="18">
        <f t="shared" si="0"/>
        <v>39</v>
      </c>
      <c r="B48" s="31" t="s">
        <v>102</v>
      </c>
      <c r="C48" s="20">
        <f>C40+C47</f>
        <v>104817185.06999998</v>
      </c>
      <c r="D48" s="20">
        <f>D40+D47</f>
        <v>104817185.06999998</v>
      </c>
      <c r="E48" s="20">
        <f>E40+E47</f>
        <v>0</v>
      </c>
      <c r="F48" s="20">
        <f>F40+F47</f>
        <v>0</v>
      </c>
      <c r="G48" s="20">
        <f>G40+G47</f>
        <v>0</v>
      </c>
      <c r="I48" s="3">
        <f t="shared" si="2"/>
        <v>1</v>
      </c>
      <c r="J48" s="3">
        <f t="shared" si="2"/>
        <v>0</v>
      </c>
      <c r="K48" s="3">
        <f t="shared" si="2"/>
        <v>0</v>
      </c>
      <c r="L48" s="3">
        <f t="shared" si="2"/>
        <v>0</v>
      </c>
    </row>
    <row r="49" spans="1:12" x14ac:dyDescent="0.2">
      <c r="A49" s="18">
        <f t="shared" si="0"/>
        <v>40</v>
      </c>
      <c r="B49" s="23"/>
      <c r="C49" s="20"/>
      <c r="D49" s="20"/>
      <c r="E49" s="20"/>
      <c r="F49" s="20"/>
      <c r="I49" s="3"/>
      <c r="J49" s="3"/>
      <c r="K49" s="3"/>
      <c r="L49" s="3"/>
    </row>
    <row r="50" spans="1:12" x14ac:dyDescent="0.2">
      <c r="A50" s="18">
        <f t="shared" si="0"/>
        <v>41</v>
      </c>
      <c r="B50" s="32" t="s">
        <v>103</v>
      </c>
      <c r="C50" s="20"/>
      <c r="D50" s="20"/>
      <c r="E50" s="20"/>
      <c r="F50" s="20"/>
      <c r="I50" s="3"/>
      <c r="J50" s="3"/>
      <c r="K50" s="3"/>
      <c r="L50" s="3"/>
    </row>
    <row r="51" spans="1:12" x14ac:dyDescent="0.2">
      <c r="A51" s="18">
        <f t="shared" si="0"/>
        <v>42</v>
      </c>
      <c r="B51" s="27" t="s">
        <v>104</v>
      </c>
      <c r="C51" s="20"/>
      <c r="D51" s="20"/>
      <c r="E51" s="20"/>
      <c r="F51" s="20"/>
      <c r="I51" s="3"/>
      <c r="J51" s="3"/>
      <c r="K51" s="3"/>
      <c r="L51" s="3"/>
    </row>
    <row r="52" spans="1:12" x14ac:dyDescent="0.2">
      <c r="A52" s="18">
        <f t="shared" si="0"/>
        <v>43</v>
      </c>
      <c r="B52" s="33" t="s">
        <v>105</v>
      </c>
      <c r="C52" s="20">
        <f t="shared" ref="C52:C56" si="6">SUM(D52:G52)</f>
        <v>891788.05</v>
      </c>
      <c r="D52" s="20">
        <v>891788.05</v>
      </c>
      <c r="E52" s="20">
        <v>0</v>
      </c>
      <c r="F52" s="20">
        <v>0</v>
      </c>
      <c r="G52" s="20">
        <v>0</v>
      </c>
      <c r="I52" s="3">
        <f t="shared" si="2"/>
        <v>1</v>
      </c>
      <c r="J52" s="3">
        <f t="shared" si="2"/>
        <v>0</v>
      </c>
      <c r="K52" s="3">
        <f t="shared" si="2"/>
        <v>0</v>
      </c>
      <c r="L52" s="3">
        <f t="shared" si="2"/>
        <v>0</v>
      </c>
    </row>
    <row r="53" spans="1:12" x14ac:dyDescent="0.2">
      <c r="A53" s="18">
        <f t="shared" si="0"/>
        <v>44</v>
      </c>
      <c r="B53" s="33" t="s">
        <v>106</v>
      </c>
      <c r="C53" s="20">
        <f t="shared" si="6"/>
        <v>14492652.979999999</v>
      </c>
      <c r="D53" s="20">
        <v>14492652.979999999</v>
      </c>
      <c r="E53" s="20">
        <v>0</v>
      </c>
      <c r="F53" s="20">
        <v>0</v>
      </c>
      <c r="G53" s="20">
        <v>0</v>
      </c>
      <c r="I53" s="3">
        <f t="shared" si="2"/>
        <v>1</v>
      </c>
      <c r="J53" s="3">
        <f t="shared" si="2"/>
        <v>0</v>
      </c>
      <c r="K53" s="3">
        <f t="shared" si="2"/>
        <v>0</v>
      </c>
      <c r="L53" s="3">
        <f t="shared" si="2"/>
        <v>0</v>
      </c>
    </row>
    <row r="54" spans="1:12" x14ac:dyDescent="0.2">
      <c r="A54" s="18">
        <f t="shared" si="0"/>
        <v>45</v>
      </c>
      <c r="B54" s="33" t="s">
        <v>107</v>
      </c>
      <c r="C54" s="20">
        <f t="shared" si="6"/>
        <v>743024.59</v>
      </c>
      <c r="D54" s="20">
        <v>743024.59</v>
      </c>
      <c r="E54" s="20">
        <v>0</v>
      </c>
      <c r="F54" s="20">
        <v>0</v>
      </c>
      <c r="G54" s="20">
        <v>0</v>
      </c>
      <c r="I54" s="3">
        <f t="shared" si="2"/>
        <v>1</v>
      </c>
      <c r="J54" s="3">
        <f t="shared" si="2"/>
        <v>0</v>
      </c>
      <c r="K54" s="3">
        <f t="shared" si="2"/>
        <v>0</v>
      </c>
      <c r="L54" s="3">
        <f t="shared" si="2"/>
        <v>0</v>
      </c>
    </row>
    <row r="55" spans="1:12" x14ac:dyDescent="0.2">
      <c r="A55" s="18">
        <f t="shared" si="0"/>
        <v>46</v>
      </c>
      <c r="B55" s="33" t="s">
        <v>108</v>
      </c>
      <c r="C55" s="20">
        <f t="shared" si="6"/>
        <v>623005.4700000002</v>
      </c>
      <c r="D55" s="20">
        <v>623005.4700000002</v>
      </c>
      <c r="E55" s="20">
        <v>0</v>
      </c>
      <c r="F55" s="20">
        <v>0</v>
      </c>
      <c r="G55" s="20">
        <v>0</v>
      </c>
      <c r="I55" s="3">
        <f t="shared" si="2"/>
        <v>1</v>
      </c>
      <c r="J55" s="3">
        <f t="shared" si="2"/>
        <v>0</v>
      </c>
      <c r="K55" s="3">
        <f t="shared" si="2"/>
        <v>0</v>
      </c>
      <c r="L55" s="3">
        <f t="shared" si="2"/>
        <v>0</v>
      </c>
    </row>
    <row r="56" spans="1:12" x14ac:dyDescent="0.2">
      <c r="A56" s="18">
        <f t="shared" si="0"/>
        <v>47</v>
      </c>
      <c r="B56" s="33" t="s">
        <v>109</v>
      </c>
      <c r="C56" s="20">
        <f t="shared" si="6"/>
        <v>154898.63999999993</v>
      </c>
      <c r="D56" s="20">
        <v>154898.63999999993</v>
      </c>
      <c r="E56" s="20">
        <v>0</v>
      </c>
      <c r="F56" s="20">
        <v>0</v>
      </c>
      <c r="G56" s="20">
        <v>0</v>
      </c>
      <c r="I56" s="3">
        <f t="shared" si="2"/>
        <v>1</v>
      </c>
      <c r="J56" s="3">
        <f t="shared" si="2"/>
        <v>0</v>
      </c>
      <c r="K56" s="3">
        <f t="shared" si="2"/>
        <v>0</v>
      </c>
      <c r="L56" s="3">
        <f t="shared" si="2"/>
        <v>0</v>
      </c>
    </row>
    <row r="57" spans="1:12" x14ac:dyDescent="0.2">
      <c r="A57" s="18">
        <f t="shared" si="0"/>
        <v>48</v>
      </c>
      <c r="B57" s="27" t="s">
        <v>110</v>
      </c>
      <c r="C57" s="20">
        <f>SUM(C52:C56)</f>
        <v>16905369.73</v>
      </c>
      <c r="D57" s="20">
        <f>SUM(D52:D56)</f>
        <v>16905369.73</v>
      </c>
      <c r="E57" s="20">
        <f>SUM(E52:E56)</f>
        <v>0</v>
      </c>
      <c r="F57" s="20">
        <f>SUM(F52:F56)</f>
        <v>0</v>
      </c>
      <c r="G57" s="20">
        <f>SUM(G52:G56)</f>
        <v>0</v>
      </c>
      <c r="I57" s="3">
        <f t="shared" si="2"/>
        <v>1</v>
      </c>
      <c r="J57" s="3">
        <f t="shared" si="2"/>
        <v>0</v>
      </c>
      <c r="K57" s="3">
        <f t="shared" si="2"/>
        <v>0</v>
      </c>
      <c r="L57" s="3">
        <f t="shared" si="2"/>
        <v>0</v>
      </c>
    </row>
    <row r="58" spans="1:12" x14ac:dyDescent="0.2">
      <c r="A58" s="18">
        <f t="shared" si="0"/>
        <v>49</v>
      </c>
      <c r="B58" s="27" t="s">
        <v>78</v>
      </c>
      <c r="C58" s="20"/>
      <c r="D58" s="20"/>
      <c r="E58" s="20"/>
      <c r="F58" s="20"/>
      <c r="I58" s="3"/>
      <c r="J58" s="3"/>
      <c r="K58" s="3"/>
      <c r="L58" s="3"/>
    </row>
    <row r="59" spans="1:12" x14ac:dyDescent="0.2">
      <c r="A59" s="18">
        <f t="shared" si="0"/>
        <v>50</v>
      </c>
      <c r="B59" s="34" t="s">
        <v>111</v>
      </c>
      <c r="C59" s="20">
        <f t="shared" ref="C59:C62" si="7">SUM(D59:G59)</f>
        <v>173208.32999999996</v>
      </c>
      <c r="D59" s="20">
        <v>173208.32999999996</v>
      </c>
      <c r="E59" s="20">
        <v>0</v>
      </c>
      <c r="F59" s="20">
        <v>0</v>
      </c>
      <c r="G59" s="20">
        <v>0</v>
      </c>
      <c r="I59" s="3">
        <f t="shared" si="2"/>
        <v>1</v>
      </c>
      <c r="J59" s="3">
        <f t="shared" si="2"/>
        <v>0</v>
      </c>
      <c r="K59" s="3">
        <f t="shared" si="2"/>
        <v>0</v>
      </c>
      <c r="L59" s="3">
        <f t="shared" si="2"/>
        <v>0</v>
      </c>
    </row>
    <row r="60" spans="1:12" x14ac:dyDescent="0.2">
      <c r="A60" s="18">
        <f t="shared" si="0"/>
        <v>51</v>
      </c>
      <c r="B60" s="34" t="s">
        <v>112</v>
      </c>
      <c r="C60" s="20">
        <f t="shared" si="7"/>
        <v>209042.24999999991</v>
      </c>
      <c r="D60" s="20">
        <v>209042.24999999991</v>
      </c>
      <c r="E60" s="20">
        <v>0</v>
      </c>
      <c r="F60" s="20">
        <v>0</v>
      </c>
      <c r="G60" s="20">
        <v>0</v>
      </c>
      <c r="I60" s="3">
        <f t="shared" si="2"/>
        <v>1</v>
      </c>
      <c r="J60" s="3">
        <f t="shared" si="2"/>
        <v>0</v>
      </c>
      <c r="K60" s="3">
        <f t="shared" si="2"/>
        <v>0</v>
      </c>
      <c r="L60" s="3">
        <f t="shared" si="2"/>
        <v>0</v>
      </c>
    </row>
    <row r="61" spans="1:12" x14ac:dyDescent="0.2">
      <c r="A61" s="18">
        <f t="shared" si="0"/>
        <v>52</v>
      </c>
      <c r="B61" s="35" t="s">
        <v>113</v>
      </c>
      <c r="C61" s="20">
        <f>SUM(D61:G61)</f>
        <v>5666263.5999999996</v>
      </c>
      <c r="D61" s="20">
        <v>5666263.5999999996</v>
      </c>
      <c r="E61" s="20">
        <v>0</v>
      </c>
      <c r="F61" s="20">
        <v>0</v>
      </c>
      <c r="G61" s="20">
        <v>0</v>
      </c>
      <c r="I61" s="3">
        <f t="shared" si="2"/>
        <v>1</v>
      </c>
      <c r="J61" s="3">
        <f t="shared" si="2"/>
        <v>0</v>
      </c>
      <c r="K61" s="3">
        <f t="shared" si="2"/>
        <v>0</v>
      </c>
      <c r="L61" s="3">
        <f t="shared" si="2"/>
        <v>0</v>
      </c>
    </row>
    <row r="62" spans="1:12" x14ac:dyDescent="0.2">
      <c r="A62" s="18">
        <f t="shared" si="0"/>
        <v>53</v>
      </c>
      <c r="B62" s="36" t="s">
        <v>114</v>
      </c>
      <c r="C62" s="20">
        <f t="shared" si="7"/>
        <v>809325.91000000038</v>
      </c>
      <c r="D62" s="20">
        <v>809325.91000000038</v>
      </c>
      <c r="E62" s="20">
        <v>0</v>
      </c>
      <c r="F62" s="20">
        <v>0</v>
      </c>
      <c r="G62" s="20">
        <v>0</v>
      </c>
      <c r="I62" s="3">
        <f t="shared" si="2"/>
        <v>1</v>
      </c>
      <c r="J62" s="3">
        <f t="shared" si="2"/>
        <v>0</v>
      </c>
      <c r="K62" s="3">
        <f t="shared" si="2"/>
        <v>0</v>
      </c>
      <c r="L62" s="3">
        <f t="shared" si="2"/>
        <v>0</v>
      </c>
    </row>
    <row r="63" spans="1:12" x14ac:dyDescent="0.2">
      <c r="A63" s="18">
        <f t="shared" si="0"/>
        <v>54</v>
      </c>
      <c r="B63" s="30" t="s">
        <v>115</v>
      </c>
      <c r="C63" s="20">
        <f>SUM(C59:C62)</f>
        <v>6857840.0899999999</v>
      </c>
      <c r="D63" s="20">
        <f>SUM(D59:D62)</f>
        <v>6857840.0899999999</v>
      </c>
      <c r="E63" s="20">
        <f>SUM(E59:E62)</f>
        <v>0</v>
      </c>
      <c r="F63" s="20">
        <f>SUM(F59:F62)</f>
        <v>0</v>
      </c>
      <c r="G63" s="20">
        <f>SUM(G59:G62)</f>
        <v>0</v>
      </c>
      <c r="I63" s="3">
        <f t="shared" ref="I63:L112" si="8">IF($C63=0,0,+D63/$C63)</f>
        <v>1</v>
      </c>
      <c r="J63" s="3">
        <f t="shared" si="8"/>
        <v>0</v>
      </c>
      <c r="K63" s="3">
        <f t="shared" si="8"/>
        <v>0</v>
      </c>
      <c r="L63" s="3">
        <f t="shared" si="8"/>
        <v>0</v>
      </c>
    </row>
    <row r="64" spans="1:12" x14ac:dyDescent="0.2">
      <c r="A64" s="18">
        <f t="shared" si="0"/>
        <v>55</v>
      </c>
      <c r="B64" s="23" t="s">
        <v>116</v>
      </c>
      <c r="C64" s="20">
        <f>+C63+C57</f>
        <v>23763209.82</v>
      </c>
      <c r="D64" s="20">
        <f>+D63+D57</f>
        <v>23763209.82</v>
      </c>
      <c r="E64" s="20">
        <f>+E63+E57</f>
        <v>0</v>
      </c>
      <c r="F64" s="20">
        <f>+F63+F57</f>
        <v>0</v>
      </c>
      <c r="G64" s="20">
        <f>+G63+G57</f>
        <v>0</v>
      </c>
      <c r="I64" s="3">
        <f t="shared" si="8"/>
        <v>1</v>
      </c>
      <c r="J64" s="3">
        <f t="shared" si="8"/>
        <v>0</v>
      </c>
      <c r="K64" s="3">
        <f t="shared" si="8"/>
        <v>0</v>
      </c>
      <c r="L64" s="3">
        <f t="shared" si="8"/>
        <v>0</v>
      </c>
    </row>
    <row r="65" spans="1:12" x14ac:dyDescent="0.2">
      <c r="A65" s="18">
        <f t="shared" ref="A65:A129" si="9">A64+1</f>
        <v>56</v>
      </c>
      <c r="B65" s="37"/>
      <c r="C65" s="20"/>
      <c r="D65" s="20"/>
      <c r="E65" s="20"/>
      <c r="F65" s="20"/>
      <c r="I65" s="3"/>
      <c r="J65" s="3"/>
      <c r="K65" s="3"/>
      <c r="L65" s="3"/>
    </row>
    <row r="66" spans="1:12" x14ac:dyDescent="0.2">
      <c r="A66" s="18">
        <f t="shared" si="9"/>
        <v>57</v>
      </c>
      <c r="B66" s="38" t="s">
        <v>117</v>
      </c>
      <c r="C66" s="20"/>
      <c r="D66" s="20"/>
      <c r="E66" s="20"/>
      <c r="F66" s="20"/>
      <c r="I66" s="3"/>
      <c r="J66" s="3"/>
      <c r="K66" s="3"/>
      <c r="L66" s="3"/>
    </row>
    <row r="67" spans="1:12" x14ac:dyDescent="0.2">
      <c r="A67" s="18">
        <f t="shared" si="9"/>
        <v>58</v>
      </c>
      <c r="B67" s="39" t="s">
        <v>118</v>
      </c>
      <c r="C67" s="20">
        <f t="shared" ref="C67:C70" si="10">SUM(D67:G67)</f>
        <v>52276492.949999996</v>
      </c>
      <c r="D67" s="20">
        <v>52276492.949999996</v>
      </c>
      <c r="E67" s="20">
        <v>0</v>
      </c>
      <c r="F67" s="20">
        <v>0</v>
      </c>
      <c r="G67" s="20">
        <v>0</v>
      </c>
      <c r="I67" s="3">
        <f t="shared" si="8"/>
        <v>1</v>
      </c>
      <c r="J67" s="3">
        <f t="shared" si="8"/>
        <v>0</v>
      </c>
      <c r="K67" s="3">
        <f t="shared" si="8"/>
        <v>0</v>
      </c>
      <c r="L67" s="3">
        <f t="shared" si="8"/>
        <v>0</v>
      </c>
    </row>
    <row r="68" spans="1:12" x14ac:dyDescent="0.2">
      <c r="A68" s="18">
        <f t="shared" si="9"/>
        <v>59</v>
      </c>
      <c r="B68" s="39" t="s">
        <v>119</v>
      </c>
      <c r="C68" s="20">
        <f t="shared" si="10"/>
        <v>1431448.73</v>
      </c>
      <c r="D68" s="20">
        <v>1431448.73</v>
      </c>
      <c r="E68" s="20">
        <v>0</v>
      </c>
      <c r="F68" s="20">
        <v>0</v>
      </c>
      <c r="G68" s="20">
        <v>0</v>
      </c>
      <c r="I68" s="3">
        <f t="shared" si="8"/>
        <v>1</v>
      </c>
      <c r="J68" s="3">
        <f t="shared" si="8"/>
        <v>0</v>
      </c>
      <c r="K68" s="3">
        <f t="shared" si="8"/>
        <v>0</v>
      </c>
      <c r="L68" s="3">
        <f t="shared" si="8"/>
        <v>0</v>
      </c>
    </row>
    <row r="69" spans="1:12" x14ac:dyDescent="0.2">
      <c r="A69" s="18">
        <f t="shared" si="9"/>
        <v>60</v>
      </c>
      <c r="B69" s="27" t="s">
        <v>120</v>
      </c>
      <c r="C69" s="20">
        <f t="shared" si="10"/>
        <v>778767.90000000014</v>
      </c>
      <c r="D69" s="20">
        <v>778767.90000000014</v>
      </c>
      <c r="E69" s="20">
        <v>0</v>
      </c>
      <c r="F69" s="20">
        <v>0</v>
      </c>
      <c r="G69" s="20">
        <v>0</v>
      </c>
      <c r="I69" s="3">
        <f t="shared" si="8"/>
        <v>1</v>
      </c>
      <c r="J69" s="3">
        <f t="shared" si="8"/>
        <v>0</v>
      </c>
      <c r="K69" s="3">
        <f t="shared" si="8"/>
        <v>0</v>
      </c>
      <c r="L69" s="3">
        <f t="shared" si="8"/>
        <v>0</v>
      </c>
    </row>
    <row r="70" spans="1:12" x14ac:dyDescent="0.2">
      <c r="A70" s="18">
        <f t="shared" si="9"/>
        <v>61</v>
      </c>
      <c r="B70" s="40" t="s">
        <v>121</v>
      </c>
      <c r="C70" s="20">
        <f t="shared" si="10"/>
        <v>307309.64</v>
      </c>
      <c r="D70" s="20">
        <v>307309.64</v>
      </c>
      <c r="E70" s="20">
        <v>0</v>
      </c>
      <c r="F70" s="20">
        <v>0</v>
      </c>
      <c r="G70" s="20">
        <v>0</v>
      </c>
      <c r="I70" s="3">
        <f t="shared" si="8"/>
        <v>1</v>
      </c>
      <c r="J70" s="3">
        <f t="shared" si="8"/>
        <v>0</v>
      </c>
      <c r="K70" s="3">
        <f t="shared" si="8"/>
        <v>0</v>
      </c>
      <c r="L70" s="3">
        <f t="shared" si="8"/>
        <v>0</v>
      </c>
    </row>
    <row r="71" spans="1:12" x14ac:dyDescent="0.2">
      <c r="A71" s="18">
        <f t="shared" si="9"/>
        <v>62</v>
      </c>
      <c r="B71" s="27" t="s">
        <v>122</v>
      </c>
      <c r="C71" s="20">
        <f>SUM(C67:C70)</f>
        <v>54794019.219999991</v>
      </c>
      <c r="D71" s="20">
        <f>SUM(D67:D70)</f>
        <v>54794019.219999991</v>
      </c>
      <c r="E71" s="20">
        <f t="shared" ref="E71:G71" si="11">SUM(E67:E70)</f>
        <v>0</v>
      </c>
      <c r="F71" s="20">
        <f t="shared" si="11"/>
        <v>0</v>
      </c>
      <c r="G71" s="20">
        <f t="shared" si="11"/>
        <v>0</v>
      </c>
      <c r="I71" s="3">
        <f t="shared" si="8"/>
        <v>1</v>
      </c>
      <c r="J71" s="3">
        <f t="shared" si="8"/>
        <v>0</v>
      </c>
      <c r="K71" s="3">
        <f t="shared" si="8"/>
        <v>0</v>
      </c>
      <c r="L71" s="3">
        <f t="shared" si="8"/>
        <v>0</v>
      </c>
    </row>
    <row r="72" spans="1:12" x14ac:dyDescent="0.2">
      <c r="A72" s="18">
        <f t="shared" si="9"/>
        <v>63</v>
      </c>
      <c r="B72" s="27" t="s">
        <v>123</v>
      </c>
      <c r="C72" s="20">
        <f>C30+C48+C64+C71</f>
        <v>264061317.78999996</v>
      </c>
      <c r="D72" s="20">
        <f>D30+D48+D64+D71</f>
        <v>264061317.78999996</v>
      </c>
      <c r="E72" s="20">
        <f>E30+E48+E64+E71</f>
        <v>0</v>
      </c>
      <c r="F72" s="20">
        <f>F30+F48+F64+F71</f>
        <v>0</v>
      </c>
      <c r="G72" s="20">
        <f>G30+G48+G64+G71</f>
        <v>0</v>
      </c>
      <c r="I72" s="3">
        <f t="shared" si="8"/>
        <v>1</v>
      </c>
      <c r="J72" s="3">
        <f t="shared" si="8"/>
        <v>0</v>
      </c>
      <c r="K72" s="3">
        <f t="shared" si="8"/>
        <v>0</v>
      </c>
      <c r="L72" s="3">
        <f t="shared" si="8"/>
        <v>0</v>
      </c>
    </row>
    <row r="73" spans="1:12" x14ac:dyDescent="0.2">
      <c r="A73" s="18">
        <f t="shared" si="9"/>
        <v>64</v>
      </c>
      <c r="B73" s="30"/>
      <c r="C73" s="20"/>
      <c r="D73" s="20"/>
      <c r="E73" s="20"/>
      <c r="F73" s="20"/>
      <c r="I73" s="3"/>
      <c r="J73" s="3"/>
      <c r="K73" s="3"/>
      <c r="L73" s="3"/>
    </row>
    <row r="74" spans="1:12" x14ac:dyDescent="0.2">
      <c r="A74" s="18">
        <f t="shared" si="9"/>
        <v>65</v>
      </c>
      <c r="B74" s="41" t="s">
        <v>124</v>
      </c>
      <c r="C74" s="20"/>
      <c r="D74" s="20"/>
      <c r="E74" s="20"/>
      <c r="F74" s="20"/>
      <c r="I74" s="3"/>
      <c r="J74" s="3"/>
      <c r="K74" s="3"/>
      <c r="L74" s="3"/>
    </row>
    <row r="75" spans="1:12" x14ac:dyDescent="0.2">
      <c r="A75" s="18">
        <f t="shared" si="9"/>
        <v>66</v>
      </c>
      <c r="B75" s="42" t="s">
        <v>104</v>
      </c>
      <c r="C75" s="20"/>
      <c r="D75" s="20"/>
      <c r="E75" s="20"/>
      <c r="F75" s="20"/>
      <c r="I75" s="3"/>
      <c r="J75" s="3"/>
      <c r="K75" s="3"/>
      <c r="L75" s="3"/>
    </row>
    <row r="76" spans="1:12" x14ac:dyDescent="0.2">
      <c r="A76" s="18">
        <f t="shared" si="9"/>
        <v>67</v>
      </c>
      <c r="B76" s="4" t="s">
        <v>125</v>
      </c>
      <c r="C76" s="20">
        <f t="shared" ref="C76:C82" si="12">SUM(D76:G76)</f>
        <v>1717494.7</v>
      </c>
      <c r="D76" s="20">
        <v>0</v>
      </c>
      <c r="E76" s="20">
        <v>1717494.7</v>
      </c>
      <c r="F76" s="20">
        <v>0</v>
      </c>
      <c r="G76" s="20">
        <v>0</v>
      </c>
      <c r="I76" s="3">
        <f t="shared" si="8"/>
        <v>0</v>
      </c>
      <c r="J76" s="3">
        <f t="shared" si="8"/>
        <v>1</v>
      </c>
      <c r="K76" s="3">
        <f t="shared" si="8"/>
        <v>0</v>
      </c>
      <c r="L76" s="3">
        <f t="shared" si="8"/>
        <v>0</v>
      </c>
    </row>
    <row r="77" spans="1:12" x14ac:dyDescent="0.2">
      <c r="A77" s="18">
        <f t="shared" si="9"/>
        <v>68</v>
      </c>
      <c r="B77" s="37" t="s">
        <v>126</v>
      </c>
      <c r="C77" s="20">
        <f>SUM(D77:G77)</f>
        <v>2752468.3600000003</v>
      </c>
      <c r="D77" s="20">
        <v>0</v>
      </c>
      <c r="E77" s="20">
        <v>2752468.3600000003</v>
      </c>
      <c r="F77" s="20">
        <v>0</v>
      </c>
      <c r="G77" s="20">
        <v>0</v>
      </c>
      <c r="I77" s="3">
        <f t="shared" si="8"/>
        <v>0</v>
      </c>
      <c r="J77" s="3">
        <f t="shared" si="8"/>
        <v>1</v>
      </c>
      <c r="K77" s="3">
        <f t="shared" si="8"/>
        <v>0</v>
      </c>
      <c r="L77" s="3">
        <f t="shared" si="8"/>
        <v>0</v>
      </c>
    </row>
    <row r="78" spans="1:12" x14ac:dyDescent="0.2">
      <c r="A78" s="18">
        <f t="shared" si="9"/>
        <v>69</v>
      </c>
      <c r="B78" s="33" t="s">
        <v>127</v>
      </c>
      <c r="C78" s="20">
        <f t="shared" si="12"/>
        <v>109296.03</v>
      </c>
      <c r="D78" s="20">
        <v>0</v>
      </c>
      <c r="E78" s="20">
        <v>109296.03</v>
      </c>
      <c r="F78" s="20">
        <v>0</v>
      </c>
      <c r="G78" s="20">
        <v>0</v>
      </c>
      <c r="I78" s="3">
        <f t="shared" si="8"/>
        <v>0</v>
      </c>
      <c r="J78" s="3">
        <f t="shared" si="8"/>
        <v>1</v>
      </c>
      <c r="K78" s="3">
        <f t="shared" si="8"/>
        <v>0</v>
      </c>
      <c r="L78" s="3">
        <f t="shared" si="8"/>
        <v>0</v>
      </c>
    </row>
    <row r="79" spans="1:12" x14ac:dyDescent="0.2">
      <c r="A79" s="18">
        <f t="shared" si="9"/>
        <v>70</v>
      </c>
      <c r="B79" s="33" t="s">
        <v>128</v>
      </c>
      <c r="C79" s="20">
        <f t="shared" si="12"/>
        <v>190801.32999999996</v>
      </c>
      <c r="D79" s="20">
        <v>0</v>
      </c>
      <c r="E79" s="20">
        <v>190801.32999999996</v>
      </c>
      <c r="F79" s="20">
        <v>0</v>
      </c>
      <c r="G79" s="20">
        <v>0</v>
      </c>
      <c r="I79" s="3">
        <f t="shared" si="8"/>
        <v>0</v>
      </c>
      <c r="J79" s="3">
        <f t="shared" si="8"/>
        <v>1</v>
      </c>
      <c r="K79" s="3">
        <f t="shared" si="8"/>
        <v>0</v>
      </c>
      <c r="L79" s="3">
        <f t="shared" si="8"/>
        <v>0</v>
      </c>
    </row>
    <row r="80" spans="1:12" x14ac:dyDescent="0.2">
      <c r="A80" s="18">
        <f t="shared" si="9"/>
        <v>71</v>
      </c>
      <c r="B80" s="37" t="s">
        <v>129</v>
      </c>
      <c r="C80" s="20">
        <f t="shared" si="12"/>
        <v>5355347.57</v>
      </c>
      <c r="D80" s="20">
        <v>0</v>
      </c>
      <c r="E80" s="20">
        <v>5355347.57</v>
      </c>
      <c r="F80" s="20">
        <v>0</v>
      </c>
      <c r="G80" s="20">
        <v>0</v>
      </c>
      <c r="I80" s="3">
        <f t="shared" si="8"/>
        <v>0</v>
      </c>
      <c r="J80" s="3">
        <f t="shared" si="8"/>
        <v>1</v>
      </c>
      <c r="K80" s="3">
        <f t="shared" si="8"/>
        <v>0</v>
      </c>
      <c r="L80" s="3">
        <f t="shared" si="8"/>
        <v>0</v>
      </c>
    </row>
    <row r="81" spans="1:17" x14ac:dyDescent="0.2">
      <c r="A81" s="18">
        <f t="shared" si="9"/>
        <v>72</v>
      </c>
      <c r="B81" s="33" t="s">
        <v>130</v>
      </c>
      <c r="C81" s="20">
        <f t="shared" si="12"/>
        <v>7202187.2400000002</v>
      </c>
      <c r="D81" s="20">
        <v>0</v>
      </c>
      <c r="E81" s="20">
        <v>7202187.2400000002</v>
      </c>
      <c r="F81" s="20">
        <v>0</v>
      </c>
      <c r="G81" s="20">
        <v>0</v>
      </c>
      <c r="I81" s="3">
        <f t="shared" si="8"/>
        <v>0</v>
      </c>
      <c r="J81" s="3">
        <f t="shared" si="8"/>
        <v>1</v>
      </c>
      <c r="K81" s="3">
        <f t="shared" si="8"/>
        <v>0</v>
      </c>
      <c r="L81" s="3">
        <f t="shared" si="8"/>
        <v>0</v>
      </c>
    </row>
    <row r="82" spans="1:17" x14ac:dyDescent="0.2">
      <c r="A82" s="18">
        <f t="shared" si="9"/>
        <v>73</v>
      </c>
      <c r="B82" s="33" t="s">
        <v>131</v>
      </c>
      <c r="C82" s="20">
        <f t="shared" si="12"/>
        <v>93870.66</v>
      </c>
      <c r="D82" s="20">
        <v>0</v>
      </c>
      <c r="E82" s="20">
        <v>93870.66</v>
      </c>
      <c r="F82" s="20">
        <v>0</v>
      </c>
      <c r="G82" s="20">
        <v>0</v>
      </c>
      <c r="I82" s="3">
        <f t="shared" si="8"/>
        <v>0</v>
      </c>
      <c r="J82" s="3">
        <f t="shared" si="8"/>
        <v>1</v>
      </c>
      <c r="K82" s="3">
        <f t="shared" si="8"/>
        <v>0</v>
      </c>
      <c r="L82" s="3">
        <f t="shared" si="8"/>
        <v>0</v>
      </c>
    </row>
    <row r="83" spans="1:17" x14ac:dyDescent="0.2">
      <c r="A83" s="18">
        <f t="shared" si="9"/>
        <v>74</v>
      </c>
      <c r="B83" s="27" t="s">
        <v>132</v>
      </c>
      <c r="C83" s="20">
        <f>SUM(C76:C82)</f>
        <v>17421465.890000004</v>
      </c>
      <c r="D83" s="20">
        <f>SUM(D76:D82)</f>
        <v>0</v>
      </c>
      <c r="E83" s="20">
        <f>SUM(E76:E82)</f>
        <v>17421465.890000004</v>
      </c>
      <c r="F83" s="20">
        <f>SUM(F76:F82)</f>
        <v>0</v>
      </c>
      <c r="G83" s="20">
        <f>SUM(G76:G82)</f>
        <v>0</v>
      </c>
      <c r="I83" s="3">
        <f t="shared" si="8"/>
        <v>0</v>
      </c>
      <c r="J83" s="3">
        <f t="shared" si="8"/>
        <v>1</v>
      </c>
      <c r="K83" s="3">
        <f t="shared" si="8"/>
        <v>0</v>
      </c>
      <c r="L83" s="3">
        <f t="shared" si="8"/>
        <v>0</v>
      </c>
    </row>
    <row r="84" spans="1:17" x14ac:dyDescent="0.2">
      <c r="A84" s="18">
        <f t="shared" si="9"/>
        <v>75</v>
      </c>
      <c r="B84" s="27" t="s">
        <v>78</v>
      </c>
      <c r="C84" s="20"/>
      <c r="D84" s="20"/>
      <c r="E84" s="20"/>
      <c r="F84" s="20"/>
      <c r="I84" s="3"/>
      <c r="J84" s="3"/>
      <c r="K84" s="3"/>
      <c r="L84" s="3"/>
    </row>
    <row r="85" spans="1:17" x14ac:dyDescent="0.2">
      <c r="A85" s="18">
        <f t="shared" si="9"/>
        <v>76</v>
      </c>
      <c r="B85" s="27" t="s">
        <v>133</v>
      </c>
      <c r="C85" s="20">
        <f t="shared" ref="C85:C89" si="13">SUM(D85:G85)</f>
        <v>12349.119999999999</v>
      </c>
      <c r="D85" s="20">
        <v>0</v>
      </c>
      <c r="E85" s="20">
        <v>12349.119999999999</v>
      </c>
      <c r="F85" s="20">
        <v>0</v>
      </c>
      <c r="G85" s="20">
        <v>0</v>
      </c>
      <c r="I85" s="3">
        <f t="shared" si="8"/>
        <v>0</v>
      </c>
      <c r="J85" s="3">
        <f t="shared" si="8"/>
        <v>1</v>
      </c>
      <c r="K85" s="3">
        <f t="shared" si="8"/>
        <v>0</v>
      </c>
      <c r="L85" s="3">
        <f t="shared" si="8"/>
        <v>0</v>
      </c>
    </row>
    <row r="86" spans="1:17" x14ac:dyDescent="0.2">
      <c r="A86" s="18">
        <f t="shared" si="9"/>
        <v>77</v>
      </c>
      <c r="B86" s="27" t="s">
        <v>134</v>
      </c>
      <c r="C86" s="20">
        <f t="shared" si="13"/>
        <v>-1356.71</v>
      </c>
      <c r="D86" s="20">
        <v>0</v>
      </c>
      <c r="E86" s="20">
        <v>-1356.71</v>
      </c>
      <c r="F86" s="20">
        <v>0</v>
      </c>
      <c r="G86" s="20">
        <v>0</v>
      </c>
      <c r="I86" s="3">
        <f t="shared" si="8"/>
        <v>0</v>
      </c>
      <c r="J86" s="3">
        <f t="shared" si="8"/>
        <v>1</v>
      </c>
      <c r="K86" s="3">
        <f t="shared" si="8"/>
        <v>0</v>
      </c>
      <c r="L86" s="3">
        <f t="shared" si="8"/>
        <v>0</v>
      </c>
    </row>
    <row r="87" spans="1:17" x14ac:dyDescent="0.2">
      <c r="A87" s="18">
        <f t="shared" si="9"/>
        <v>78</v>
      </c>
      <c r="B87" s="27" t="s">
        <v>135</v>
      </c>
      <c r="C87" s="20">
        <f t="shared" si="13"/>
        <v>252984.35000000003</v>
      </c>
      <c r="D87" s="20">
        <v>0</v>
      </c>
      <c r="E87" s="20">
        <v>252984.35000000003</v>
      </c>
      <c r="F87" s="20">
        <v>0</v>
      </c>
      <c r="G87" s="20">
        <v>0</v>
      </c>
      <c r="I87" s="3">
        <f t="shared" si="8"/>
        <v>0</v>
      </c>
      <c r="J87" s="3">
        <f t="shared" si="8"/>
        <v>1</v>
      </c>
      <c r="K87" s="3">
        <f t="shared" si="8"/>
        <v>0</v>
      </c>
      <c r="L87" s="3">
        <f t="shared" si="8"/>
        <v>0</v>
      </c>
    </row>
    <row r="88" spans="1:17" x14ac:dyDescent="0.2">
      <c r="A88" s="18">
        <f t="shared" si="9"/>
        <v>79</v>
      </c>
      <c r="B88" s="27" t="s">
        <v>136</v>
      </c>
      <c r="C88" s="20">
        <f t="shared" si="13"/>
        <v>1211062.3599999999</v>
      </c>
      <c r="D88" s="20">
        <v>0</v>
      </c>
      <c r="E88" s="20">
        <v>1211062.3599999999</v>
      </c>
      <c r="F88" s="20">
        <v>0</v>
      </c>
      <c r="G88" s="20">
        <v>0</v>
      </c>
      <c r="I88" s="3">
        <f t="shared" si="8"/>
        <v>0</v>
      </c>
      <c r="J88" s="3">
        <f t="shared" si="8"/>
        <v>1</v>
      </c>
      <c r="K88" s="3">
        <f t="shared" si="8"/>
        <v>0</v>
      </c>
      <c r="L88" s="3">
        <f t="shared" si="8"/>
        <v>0</v>
      </c>
    </row>
    <row r="89" spans="1:17" x14ac:dyDescent="0.2">
      <c r="A89" s="18">
        <f t="shared" si="9"/>
        <v>80</v>
      </c>
      <c r="B89" s="27" t="s">
        <v>137</v>
      </c>
      <c r="C89" s="20">
        <f t="shared" si="13"/>
        <v>31585.739999999998</v>
      </c>
      <c r="D89" s="20">
        <v>0</v>
      </c>
      <c r="E89" s="20">
        <v>31585.739999999998</v>
      </c>
      <c r="F89" s="20">
        <v>0</v>
      </c>
      <c r="G89" s="20">
        <v>0</v>
      </c>
      <c r="I89" s="3">
        <f t="shared" si="8"/>
        <v>0</v>
      </c>
      <c r="J89" s="3">
        <f t="shared" si="8"/>
        <v>1</v>
      </c>
      <c r="K89" s="3">
        <f t="shared" si="8"/>
        <v>0</v>
      </c>
      <c r="L89" s="3">
        <f t="shared" si="8"/>
        <v>0</v>
      </c>
    </row>
    <row r="90" spans="1:17" x14ac:dyDescent="0.2">
      <c r="A90" s="18">
        <f t="shared" si="9"/>
        <v>81</v>
      </c>
      <c r="B90" s="27" t="s">
        <v>138</v>
      </c>
      <c r="C90" s="20">
        <f>SUM(C85:C89)</f>
        <v>1506624.8599999999</v>
      </c>
      <c r="D90" s="20">
        <f>SUM(D85:D89)</f>
        <v>0</v>
      </c>
      <c r="E90" s="20">
        <f>SUM(E85:E89)</f>
        <v>1506624.8599999999</v>
      </c>
      <c r="F90" s="20">
        <f t="shared" ref="F90:G90" si="14">SUM(F85:F89)</f>
        <v>0</v>
      </c>
      <c r="G90" s="20">
        <f t="shared" si="14"/>
        <v>0</v>
      </c>
      <c r="I90" s="3">
        <f t="shared" si="8"/>
        <v>0</v>
      </c>
      <c r="J90" s="3">
        <f t="shared" si="8"/>
        <v>1</v>
      </c>
      <c r="K90" s="3">
        <f t="shared" si="8"/>
        <v>0</v>
      </c>
      <c r="L90" s="3">
        <f t="shared" si="8"/>
        <v>0</v>
      </c>
    </row>
    <row r="91" spans="1:17" x14ac:dyDescent="0.2">
      <c r="A91" s="18">
        <f t="shared" si="9"/>
        <v>82</v>
      </c>
      <c r="B91" s="27" t="s">
        <v>139</v>
      </c>
      <c r="C91" s="20">
        <f>+C90+C83</f>
        <v>18928090.750000004</v>
      </c>
      <c r="D91" s="20">
        <f>+D90+D83</f>
        <v>0</v>
      </c>
      <c r="E91" s="20">
        <f t="shared" ref="E91:G91" si="15">+E90+E83</f>
        <v>18928090.750000004</v>
      </c>
      <c r="F91" s="20">
        <f t="shared" si="15"/>
        <v>0</v>
      </c>
      <c r="G91" s="20">
        <f t="shared" si="15"/>
        <v>0</v>
      </c>
      <c r="I91" s="3">
        <f t="shared" si="8"/>
        <v>0</v>
      </c>
      <c r="J91" s="3">
        <f t="shared" si="8"/>
        <v>1</v>
      </c>
      <c r="K91" s="3">
        <f t="shared" si="8"/>
        <v>0</v>
      </c>
      <c r="L91" s="3">
        <f t="shared" si="8"/>
        <v>0</v>
      </c>
    </row>
    <row r="92" spans="1:17" x14ac:dyDescent="0.2">
      <c r="A92" s="18">
        <f t="shared" si="9"/>
        <v>83</v>
      </c>
      <c r="B92" s="43"/>
      <c r="C92" s="20"/>
      <c r="D92" s="20"/>
      <c r="E92" s="20"/>
      <c r="F92" s="20"/>
      <c r="I92" s="3"/>
      <c r="J92" s="3"/>
      <c r="K92" s="3"/>
      <c r="L92" s="3"/>
    </row>
    <row r="93" spans="1:17" x14ac:dyDescent="0.2">
      <c r="A93" s="18">
        <f t="shared" si="9"/>
        <v>84</v>
      </c>
      <c r="B93" s="44" t="s">
        <v>140</v>
      </c>
      <c r="C93" s="20"/>
      <c r="D93" s="20"/>
      <c r="E93" s="20"/>
      <c r="F93" s="20"/>
      <c r="I93" s="3"/>
      <c r="J93" s="3"/>
      <c r="K93" s="3"/>
      <c r="L93" s="3"/>
    </row>
    <row r="94" spans="1:17" x14ac:dyDescent="0.2">
      <c r="A94" s="18">
        <f t="shared" si="9"/>
        <v>85</v>
      </c>
      <c r="B94" s="45" t="s">
        <v>104</v>
      </c>
      <c r="C94" s="20"/>
      <c r="D94" s="20"/>
      <c r="E94" s="20"/>
      <c r="F94" s="20"/>
      <c r="I94" s="3"/>
      <c r="J94" s="3"/>
      <c r="K94" s="3"/>
      <c r="L94" s="3"/>
    </row>
    <row r="95" spans="1:17" x14ac:dyDescent="0.2">
      <c r="A95" s="18">
        <f t="shared" si="9"/>
        <v>86</v>
      </c>
      <c r="B95" s="46" t="s">
        <v>141</v>
      </c>
      <c r="C95" s="20">
        <f>SUM(D95:G95)</f>
        <v>964820.90000000026</v>
      </c>
      <c r="D95" s="20">
        <v>0</v>
      </c>
      <c r="E95" s="20">
        <v>0</v>
      </c>
      <c r="F95" s="20">
        <v>964820.90000000026</v>
      </c>
      <c r="G95" s="20">
        <v>0</v>
      </c>
      <c r="I95" s="3">
        <f t="shared" si="8"/>
        <v>0</v>
      </c>
      <c r="J95" s="3">
        <f t="shared" si="8"/>
        <v>0</v>
      </c>
      <c r="K95" s="3">
        <f t="shared" si="8"/>
        <v>1</v>
      </c>
      <c r="L95" s="3">
        <f t="shared" si="8"/>
        <v>0</v>
      </c>
    </row>
    <row r="96" spans="1:17" x14ac:dyDescent="0.2">
      <c r="A96" s="18">
        <f t="shared" si="9"/>
        <v>87</v>
      </c>
      <c r="B96" s="46" t="s">
        <v>142</v>
      </c>
      <c r="C96" s="20">
        <f t="shared" ref="C96:C103" si="16">SUM(D96:G96)</f>
        <v>1179668.3799999999</v>
      </c>
      <c r="D96" s="20">
        <v>0</v>
      </c>
      <c r="E96" s="20">
        <v>0</v>
      </c>
      <c r="F96" s="20">
        <v>1179668.3799999999</v>
      </c>
      <c r="G96" s="20">
        <v>0</v>
      </c>
      <c r="I96" s="3">
        <f t="shared" si="8"/>
        <v>0</v>
      </c>
      <c r="J96" s="3">
        <f t="shared" si="8"/>
        <v>0</v>
      </c>
      <c r="K96" s="3">
        <f t="shared" si="8"/>
        <v>1</v>
      </c>
      <c r="L96" s="3">
        <f t="shared" si="8"/>
        <v>0</v>
      </c>
      <c r="Q96" s="12" t="s">
        <v>243</v>
      </c>
    </row>
    <row r="97" spans="1:12" x14ac:dyDescent="0.2">
      <c r="A97" s="18">
        <f t="shared" si="9"/>
        <v>88</v>
      </c>
      <c r="B97" s="46" t="s">
        <v>143</v>
      </c>
      <c r="C97" s="20">
        <f t="shared" si="16"/>
        <v>541699.46999999986</v>
      </c>
      <c r="D97" s="20">
        <v>0</v>
      </c>
      <c r="E97" s="20">
        <v>0</v>
      </c>
      <c r="F97" s="20">
        <v>541699.46999999986</v>
      </c>
      <c r="G97" s="20">
        <v>0</v>
      </c>
      <c r="I97" s="3">
        <f t="shared" si="8"/>
        <v>0</v>
      </c>
      <c r="J97" s="3">
        <f t="shared" si="8"/>
        <v>0</v>
      </c>
      <c r="K97" s="3">
        <f t="shared" si="8"/>
        <v>1</v>
      </c>
      <c r="L97" s="3">
        <f t="shared" si="8"/>
        <v>0</v>
      </c>
    </row>
    <row r="98" spans="1:12" x14ac:dyDescent="0.2">
      <c r="A98" s="18">
        <f t="shared" si="9"/>
        <v>89</v>
      </c>
      <c r="B98" s="33" t="s">
        <v>144</v>
      </c>
      <c r="C98" s="20">
        <f t="shared" si="16"/>
        <v>649777.4600000002</v>
      </c>
      <c r="D98" s="20">
        <v>0</v>
      </c>
      <c r="E98" s="20">
        <v>0</v>
      </c>
      <c r="F98" s="20">
        <v>649777.4600000002</v>
      </c>
      <c r="G98" s="20">
        <v>0</v>
      </c>
      <c r="I98" s="3">
        <f t="shared" si="8"/>
        <v>0</v>
      </c>
      <c r="J98" s="3">
        <f t="shared" si="8"/>
        <v>0</v>
      </c>
      <c r="K98" s="3">
        <f t="shared" si="8"/>
        <v>1</v>
      </c>
      <c r="L98" s="3">
        <f t="shared" si="8"/>
        <v>0</v>
      </c>
    </row>
    <row r="99" spans="1:12" x14ac:dyDescent="0.2">
      <c r="A99" s="18">
        <f t="shared" si="9"/>
        <v>90</v>
      </c>
      <c r="B99" s="43" t="s">
        <v>145</v>
      </c>
      <c r="C99" s="20">
        <f t="shared" si="16"/>
        <v>0</v>
      </c>
      <c r="D99" s="20">
        <v>0</v>
      </c>
      <c r="E99" s="20">
        <v>0</v>
      </c>
      <c r="F99" s="20">
        <v>0</v>
      </c>
      <c r="G99" s="20">
        <v>0</v>
      </c>
      <c r="I99" s="3">
        <f t="shared" si="8"/>
        <v>0</v>
      </c>
      <c r="J99" s="3">
        <f t="shared" si="8"/>
        <v>0</v>
      </c>
      <c r="K99" s="3">
        <f t="shared" si="8"/>
        <v>0</v>
      </c>
      <c r="L99" s="3">
        <f t="shared" si="8"/>
        <v>0</v>
      </c>
    </row>
    <row r="100" spans="1:12" x14ac:dyDescent="0.2">
      <c r="A100" s="18">
        <f t="shared" si="9"/>
        <v>91</v>
      </c>
      <c r="B100" s="34" t="s">
        <v>146</v>
      </c>
      <c r="C100" s="20">
        <f t="shared" si="16"/>
        <v>1044607.9</v>
      </c>
      <c r="D100" s="20">
        <v>0</v>
      </c>
      <c r="E100" s="20">
        <v>0</v>
      </c>
      <c r="F100" s="20">
        <v>1044607.9</v>
      </c>
      <c r="G100" s="20">
        <v>0</v>
      </c>
      <c r="I100" s="3">
        <f t="shared" si="8"/>
        <v>0</v>
      </c>
      <c r="J100" s="3">
        <f t="shared" si="8"/>
        <v>0</v>
      </c>
      <c r="K100" s="3">
        <f t="shared" si="8"/>
        <v>1</v>
      </c>
      <c r="L100" s="3">
        <f t="shared" si="8"/>
        <v>0</v>
      </c>
    </row>
    <row r="101" spans="1:12" x14ac:dyDescent="0.2">
      <c r="A101" s="18">
        <f t="shared" si="9"/>
        <v>92</v>
      </c>
      <c r="B101" s="4" t="s">
        <v>147</v>
      </c>
      <c r="C101" s="20">
        <f t="shared" si="16"/>
        <v>249910.62</v>
      </c>
      <c r="D101" s="20">
        <v>0</v>
      </c>
      <c r="E101" s="20">
        <v>0</v>
      </c>
      <c r="F101" s="20">
        <v>249910.62</v>
      </c>
      <c r="G101" s="20">
        <v>0</v>
      </c>
      <c r="I101" s="3">
        <f t="shared" si="8"/>
        <v>0</v>
      </c>
      <c r="J101" s="3">
        <f t="shared" si="8"/>
        <v>0</v>
      </c>
      <c r="K101" s="3">
        <f t="shared" si="8"/>
        <v>1</v>
      </c>
      <c r="L101" s="3">
        <f t="shared" si="8"/>
        <v>0</v>
      </c>
    </row>
    <row r="102" spans="1:12" x14ac:dyDescent="0.2">
      <c r="A102" s="18">
        <f t="shared" si="9"/>
        <v>93</v>
      </c>
      <c r="B102" s="33" t="s">
        <v>148</v>
      </c>
      <c r="C102" s="20">
        <f t="shared" si="16"/>
        <v>7203731.3600000013</v>
      </c>
      <c r="D102" s="20">
        <v>0</v>
      </c>
      <c r="E102" s="20">
        <v>0</v>
      </c>
      <c r="F102" s="20">
        <v>7203731.3600000013</v>
      </c>
      <c r="G102" s="20">
        <v>0</v>
      </c>
      <c r="I102" s="3">
        <f t="shared" si="8"/>
        <v>0</v>
      </c>
      <c r="J102" s="3">
        <f t="shared" si="8"/>
        <v>0</v>
      </c>
      <c r="K102" s="3">
        <f t="shared" si="8"/>
        <v>1</v>
      </c>
      <c r="L102" s="3">
        <f t="shared" si="8"/>
        <v>0</v>
      </c>
    </row>
    <row r="103" spans="1:12" x14ac:dyDescent="0.2">
      <c r="A103" s="18">
        <f t="shared" si="9"/>
        <v>94</v>
      </c>
      <c r="B103" s="33" t="s">
        <v>149</v>
      </c>
      <c r="C103" s="20">
        <f t="shared" si="16"/>
        <v>243813.06999999975</v>
      </c>
      <c r="D103" s="20">
        <v>0</v>
      </c>
      <c r="E103" s="20">
        <v>0</v>
      </c>
      <c r="F103" s="20">
        <v>243813.06999999975</v>
      </c>
      <c r="G103" s="20">
        <v>0</v>
      </c>
      <c r="I103" s="3">
        <f t="shared" si="8"/>
        <v>0</v>
      </c>
      <c r="J103" s="3">
        <f t="shared" si="8"/>
        <v>0</v>
      </c>
      <c r="K103" s="3">
        <f t="shared" si="8"/>
        <v>1</v>
      </c>
      <c r="L103" s="3">
        <f t="shared" si="8"/>
        <v>0</v>
      </c>
    </row>
    <row r="104" spans="1:12" x14ac:dyDescent="0.2">
      <c r="A104" s="18">
        <f t="shared" si="9"/>
        <v>95</v>
      </c>
      <c r="B104" s="33" t="s">
        <v>150</v>
      </c>
      <c r="C104" s="20">
        <f>SUM(C95:C103)</f>
        <v>12078029.160000002</v>
      </c>
      <c r="D104" s="20">
        <f t="shared" ref="D104:G104" si="17">SUM(D95:D103)</f>
        <v>0</v>
      </c>
      <c r="E104" s="20">
        <f t="shared" si="17"/>
        <v>0</v>
      </c>
      <c r="F104" s="20">
        <f t="shared" si="17"/>
        <v>12078029.160000002</v>
      </c>
      <c r="G104" s="20">
        <f t="shared" si="17"/>
        <v>0</v>
      </c>
      <c r="I104" s="3">
        <f>IF($C104=0,0,+D104/$C104)</f>
        <v>0</v>
      </c>
      <c r="J104" s="3">
        <f t="shared" si="8"/>
        <v>0</v>
      </c>
      <c r="K104" s="3">
        <f t="shared" si="8"/>
        <v>1</v>
      </c>
      <c r="L104" s="3">
        <f t="shared" si="8"/>
        <v>0</v>
      </c>
    </row>
    <row r="105" spans="1:12" x14ac:dyDescent="0.2">
      <c r="A105" s="18">
        <f t="shared" si="9"/>
        <v>96</v>
      </c>
      <c r="B105" s="27" t="s">
        <v>78</v>
      </c>
      <c r="C105" s="20"/>
      <c r="D105" s="20"/>
      <c r="E105" s="20"/>
      <c r="F105" s="20"/>
      <c r="I105" s="3"/>
      <c r="J105" s="3"/>
      <c r="K105" s="3"/>
      <c r="L105" s="3"/>
    </row>
    <row r="106" spans="1:12" x14ac:dyDescent="0.2">
      <c r="A106" s="18">
        <f t="shared" si="9"/>
        <v>97</v>
      </c>
      <c r="B106" s="40" t="s">
        <v>151</v>
      </c>
      <c r="C106" s="20">
        <f>SUM(D106:G106)</f>
        <v>-189.18000000000012</v>
      </c>
      <c r="D106" s="20">
        <v>0</v>
      </c>
      <c r="E106" s="20">
        <v>0</v>
      </c>
      <c r="F106" s="20">
        <v>-189.18000000000012</v>
      </c>
      <c r="G106" s="20">
        <v>0</v>
      </c>
      <c r="I106" s="3">
        <f t="shared" si="8"/>
        <v>0</v>
      </c>
      <c r="J106" s="3">
        <f t="shared" si="8"/>
        <v>0</v>
      </c>
      <c r="K106" s="3">
        <f t="shared" si="8"/>
        <v>1</v>
      </c>
      <c r="L106" s="3">
        <f t="shared" si="8"/>
        <v>0</v>
      </c>
    </row>
    <row r="107" spans="1:12" x14ac:dyDescent="0.2">
      <c r="A107" s="18">
        <f t="shared" si="9"/>
        <v>98</v>
      </c>
      <c r="B107" s="33" t="s">
        <v>152</v>
      </c>
      <c r="C107" s="20">
        <f t="shared" ref="C107:C114" si="18">SUM(D107:G107)</f>
        <v>4022.9600000000005</v>
      </c>
      <c r="D107" s="20">
        <v>0</v>
      </c>
      <c r="E107" s="20">
        <v>0</v>
      </c>
      <c r="F107" s="20">
        <v>4022.9600000000005</v>
      </c>
      <c r="G107" s="20">
        <v>0</v>
      </c>
      <c r="I107" s="3">
        <f t="shared" si="8"/>
        <v>0</v>
      </c>
      <c r="J107" s="3">
        <f t="shared" si="8"/>
        <v>0</v>
      </c>
      <c r="K107" s="3">
        <f t="shared" si="8"/>
        <v>1</v>
      </c>
      <c r="L107" s="3">
        <f t="shared" si="8"/>
        <v>0</v>
      </c>
    </row>
    <row r="108" spans="1:12" x14ac:dyDescent="0.2">
      <c r="A108" s="18">
        <f t="shared" si="9"/>
        <v>99</v>
      </c>
      <c r="B108" s="33" t="s">
        <v>153</v>
      </c>
      <c r="C108" s="20">
        <f t="shared" si="18"/>
        <v>1597383.2399999998</v>
      </c>
      <c r="D108" s="20">
        <v>0</v>
      </c>
      <c r="E108" s="20">
        <v>0</v>
      </c>
      <c r="F108" s="20">
        <v>1597383.2399999998</v>
      </c>
      <c r="G108" s="20">
        <v>0</v>
      </c>
      <c r="I108" s="3">
        <f t="shared" si="8"/>
        <v>0</v>
      </c>
      <c r="J108" s="3">
        <f t="shared" si="8"/>
        <v>0</v>
      </c>
      <c r="K108" s="3">
        <f t="shared" si="8"/>
        <v>1</v>
      </c>
      <c r="L108" s="3">
        <f t="shared" si="8"/>
        <v>0</v>
      </c>
    </row>
    <row r="109" spans="1:12" x14ac:dyDescent="0.2">
      <c r="A109" s="18">
        <f t="shared" si="9"/>
        <v>100</v>
      </c>
      <c r="B109" s="33" t="s">
        <v>154</v>
      </c>
      <c r="C109" s="20">
        <f t="shared" si="18"/>
        <v>4507303.7099999981</v>
      </c>
      <c r="D109" s="20">
        <v>0</v>
      </c>
      <c r="E109" s="20">
        <v>0</v>
      </c>
      <c r="F109" s="20">
        <v>4507303.7099999981</v>
      </c>
      <c r="G109" s="20">
        <v>0</v>
      </c>
      <c r="I109" s="3">
        <f t="shared" si="8"/>
        <v>0</v>
      </c>
      <c r="J109" s="3">
        <f t="shared" si="8"/>
        <v>0</v>
      </c>
      <c r="K109" s="3">
        <f t="shared" si="8"/>
        <v>1</v>
      </c>
      <c r="L109" s="3">
        <f t="shared" si="8"/>
        <v>0</v>
      </c>
    </row>
    <row r="110" spans="1:12" x14ac:dyDescent="0.2">
      <c r="A110" s="18">
        <f t="shared" si="9"/>
        <v>101</v>
      </c>
      <c r="B110" s="34" t="s">
        <v>155</v>
      </c>
      <c r="C110" s="20">
        <f t="shared" si="18"/>
        <v>763456.32000000007</v>
      </c>
      <c r="D110" s="20">
        <v>0</v>
      </c>
      <c r="E110" s="20">
        <v>0</v>
      </c>
      <c r="F110" s="20">
        <v>763456.32000000007</v>
      </c>
      <c r="G110" s="20">
        <v>0</v>
      </c>
      <c r="I110" s="3">
        <f t="shared" si="8"/>
        <v>0</v>
      </c>
      <c r="J110" s="3">
        <f t="shared" si="8"/>
        <v>0</v>
      </c>
      <c r="K110" s="3">
        <f t="shared" si="8"/>
        <v>1</v>
      </c>
      <c r="L110" s="3">
        <f t="shared" si="8"/>
        <v>0</v>
      </c>
    </row>
    <row r="111" spans="1:12" x14ac:dyDescent="0.2">
      <c r="A111" s="18">
        <f t="shared" si="9"/>
        <v>102</v>
      </c>
      <c r="B111" s="34" t="s">
        <v>156</v>
      </c>
      <c r="C111" s="20">
        <f t="shared" si="18"/>
        <v>8665.14</v>
      </c>
      <c r="D111" s="20">
        <v>0</v>
      </c>
      <c r="E111" s="20">
        <v>0</v>
      </c>
      <c r="F111" s="20">
        <v>8665.14</v>
      </c>
      <c r="G111" s="20">
        <v>0</v>
      </c>
      <c r="I111" s="3">
        <f t="shared" si="8"/>
        <v>0</v>
      </c>
      <c r="J111" s="3">
        <f t="shared" si="8"/>
        <v>0</v>
      </c>
      <c r="K111" s="3">
        <f t="shared" si="8"/>
        <v>1</v>
      </c>
      <c r="L111" s="3">
        <f t="shared" si="8"/>
        <v>0</v>
      </c>
    </row>
    <row r="112" spans="1:12" x14ac:dyDescent="0.2">
      <c r="A112" s="18">
        <f t="shared" si="9"/>
        <v>103</v>
      </c>
      <c r="B112" s="4" t="s">
        <v>157</v>
      </c>
      <c r="C112" s="20">
        <f>SUM(D112:G112)</f>
        <v>287183.81000000006</v>
      </c>
      <c r="D112" s="20">
        <v>0</v>
      </c>
      <c r="E112" s="20">
        <v>0</v>
      </c>
      <c r="F112" s="20">
        <v>287183.81000000006</v>
      </c>
      <c r="G112" s="20">
        <v>0</v>
      </c>
      <c r="I112" s="3">
        <f t="shared" si="8"/>
        <v>0</v>
      </c>
      <c r="J112" s="3">
        <f t="shared" si="8"/>
        <v>0</v>
      </c>
      <c r="K112" s="3">
        <f t="shared" si="8"/>
        <v>1</v>
      </c>
      <c r="L112" s="3">
        <f t="shared" si="8"/>
        <v>0</v>
      </c>
    </row>
    <row r="113" spans="1:15" x14ac:dyDescent="0.2">
      <c r="A113" s="18">
        <f t="shared" si="9"/>
        <v>104</v>
      </c>
      <c r="B113" s="43" t="s">
        <v>158</v>
      </c>
      <c r="C113" s="20">
        <f t="shared" si="18"/>
        <v>70994.479999999981</v>
      </c>
      <c r="D113" s="20">
        <v>0</v>
      </c>
      <c r="E113" s="20">
        <v>0</v>
      </c>
      <c r="F113" s="20">
        <v>70994.479999999981</v>
      </c>
      <c r="G113" s="20">
        <v>0</v>
      </c>
      <c r="I113" s="3">
        <f t="shared" ref="I113:L140" si="19">IF($C113=0,0,+D113/$C113)</f>
        <v>0</v>
      </c>
      <c r="J113" s="3">
        <f t="shared" si="19"/>
        <v>0</v>
      </c>
      <c r="K113" s="3">
        <f t="shared" si="19"/>
        <v>1</v>
      </c>
      <c r="L113" s="3">
        <f t="shared" si="19"/>
        <v>0</v>
      </c>
      <c r="O113" s="47"/>
    </row>
    <row r="114" spans="1:15" x14ac:dyDescent="0.2">
      <c r="A114" s="18">
        <f t="shared" si="9"/>
        <v>105</v>
      </c>
      <c r="B114" s="42" t="s">
        <v>159</v>
      </c>
      <c r="C114" s="20">
        <f t="shared" si="18"/>
        <v>416608.55000000005</v>
      </c>
      <c r="D114" s="20">
        <v>0</v>
      </c>
      <c r="E114" s="20">
        <v>0</v>
      </c>
      <c r="F114" s="20">
        <v>416608.55000000005</v>
      </c>
      <c r="G114" s="20">
        <v>0</v>
      </c>
      <c r="I114" s="3">
        <f t="shared" si="19"/>
        <v>0</v>
      </c>
      <c r="J114" s="3">
        <f t="shared" si="19"/>
        <v>0</v>
      </c>
      <c r="K114" s="3">
        <f t="shared" si="19"/>
        <v>1</v>
      </c>
      <c r="L114" s="3">
        <f t="shared" si="19"/>
        <v>0</v>
      </c>
    </row>
    <row r="115" spans="1:15" x14ac:dyDescent="0.2">
      <c r="A115" s="18">
        <f t="shared" si="9"/>
        <v>106</v>
      </c>
      <c r="B115" s="45" t="s">
        <v>160</v>
      </c>
      <c r="C115" s="20">
        <f>SUM(C106:C114)</f>
        <v>7655429.0299999984</v>
      </c>
      <c r="D115" s="20">
        <f t="shared" ref="D115:G115" si="20">SUM(D106:D114)</f>
        <v>0</v>
      </c>
      <c r="E115" s="20">
        <f t="shared" si="20"/>
        <v>0</v>
      </c>
      <c r="F115" s="20">
        <f t="shared" si="20"/>
        <v>7655429.0299999984</v>
      </c>
      <c r="G115" s="20">
        <f t="shared" si="20"/>
        <v>0</v>
      </c>
      <c r="I115" s="3">
        <f t="shared" si="19"/>
        <v>0</v>
      </c>
      <c r="J115" s="3">
        <f t="shared" si="19"/>
        <v>0</v>
      </c>
      <c r="K115" s="3">
        <f t="shared" si="19"/>
        <v>1</v>
      </c>
      <c r="L115" s="3">
        <f t="shared" si="19"/>
        <v>0</v>
      </c>
    </row>
    <row r="116" spans="1:15" x14ac:dyDescent="0.2">
      <c r="A116" s="18">
        <f t="shared" si="9"/>
        <v>107</v>
      </c>
      <c r="B116" s="27" t="s">
        <v>161</v>
      </c>
      <c r="C116" s="20">
        <f>+C115+C104</f>
        <v>19733458.190000001</v>
      </c>
      <c r="D116" s="20">
        <f>+D115+D104</f>
        <v>0</v>
      </c>
      <c r="E116" s="20">
        <f>+E115+E104</f>
        <v>0</v>
      </c>
      <c r="F116" s="20">
        <f>+F115+F104</f>
        <v>19733458.190000001</v>
      </c>
      <c r="G116" s="20">
        <f>+G115+G104</f>
        <v>0</v>
      </c>
      <c r="I116" s="3">
        <f t="shared" si="19"/>
        <v>0</v>
      </c>
      <c r="J116" s="3">
        <f t="shared" si="19"/>
        <v>0</v>
      </c>
      <c r="K116" s="3">
        <f t="shared" si="19"/>
        <v>1</v>
      </c>
      <c r="L116" s="3">
        <f t="shared" si="19"/>
        <v>0</v>
      </c>
    </row>
    <row r="117" spans="1:15" x14ac:dyDescent="0.2">
      <c r="A117" s="18">
        <f t="shared" si="9"/>
        <v>108</v>
      </c>
      <c r="B117" s="33"/>
      <c r="C117" s="20"/>
      <c r="D117" s="20"/>
      <c r="E117" s="20"/>
      <c r="F117" s="20"/>
      <c r="I117" s="3"/>
      <c r="J117" s="3"/>
      <c r="K117" s="3"/>
      <c r="L117" s="3"/>
    </row>
    <row r="118" spans="1:15" x14ac:dyDescent="0.2">
      <c r="A118" s="18">
        <f t="shared" si="9"/>
        <v>109</v>
      </c>
      <c r="B118" s="29" t="s">
        <v>162</v>
      </c>
      <c r="C118" s="20"/>
      <c r="D118" s="20"/>
      <c r="E118" s="20"/>
      <c r="F118" s="20"/>
      <c r="I118" s="3"/>
      <c r="J118" s="3"/>
      <c r="K118" s="3"/>
      <c r="L118" s="3"/>
    </row>
    <row r="119" spans="1:15" x14ac:dyDescent="0.2">
      <c r="A119" s="18">
        <f t="shared" si="9"/>
        <v>110</v>
      </c>
      <c r="B119" s="27" t="s">
        <v>163</v>
      </c>
      <c r="C119" s="20">
        <f>SUM(D119:G119)</f>
        <v>1090.3599999999999</v>
      </c>
      <c r="D119" s="20">
        <v>0</v>
      </c>
      <c r="E119" s="20">
        <v>0</v>
      </c>
      <c r="F119" s="20">
        <v>0</v>
      </c>
      <c r="G119" s="20">
        <v>1090.3599999999999</v>
      </c>
      <c r="I119" s="3">
        <f t="shared" si="19"/>
        <v>0</v>
      </c>
      <c r="J119" s="3">
        <f t="shared" si="19"/>
        <v>0</v>
      </c>
      <c r="K119" s="3">
        <f t="shared" si="19"/>
        <v>0</v>
      </c>
      <c r="L119" s="3">
        <f t="shared" si="19"/>
        <v>1</v>
      </c>
    </row>
    <row r="120" spans="1:15" x14ac:dyDescent="0.2">
      <c r="A120" s="18">
        <f t="shared" si="9"/>
        <v>111</v>
      </c>
      <c r="B120" s="28" t="s">
        <v>164</v>
      </c>
      <c r="C120" s="20">
        <f t="shared" ref="C120:C122" si="21">SUM(D120:G120)</f>
        <v>1558542.67</v>
      </c>
      <c r="D120" s="20">
        <v>0</v>
      </c>
      <c r="E120" s="20">
        <v>0</v>
      </c>
      <c r="F120" s="20">
        <v>0</v>
      </c>
      <c r="G120" s="20">
        <v>1558542.67</v>
      </c>
      <c r="I120" s="3">
        <f t="shared" si="19"/>
        <v>0</v>
      </c>
      <c r="J120" s="3">
        <f t="shared" si="19"/>
        <v>0</v>
      </c>
      <c r="K120" s="3">
        <f t="shared" si="19"/>
        <v>0</v>
      </c>
      <c r="L120" s="3">
        <f t="shared" si="19"/>
        <v>1</v>
      </c>
    </row>
    <row r="121" spans="1:15" x14ac:dyDescent="0.2">
      <c r="A121" s="18">
        <f t="shared" si="9"/>
        <v>112</v>
      </c>
      <c r="B121" s="27" t="s">
        <v>165</v>
      </c>
      <c r="C121" s="20">
        <f t="shared" si="21"/>
        <v>12115229.960000001</v>
      </c>
      <c r="D121" s="20">
        <v>0</v>
      </c>
      <c r="E121" s="20">
        <v>0</v>
      </c>
      <c r="F121" s="20">
        <v>0</v>
      </c>
      <c r="G121" s="20">
        <v>12115229.960000001</v>
      </c>
      <c r="I121" s="3">
        <f t="shared" si="19"/>
        <v>0</v>
      </c>
      <c r="J121" s="3">
        <f t="shared" si="19"/>
        <v>0</v>
      </c>
      <c r="K121" s="3">
        <f t="shared" si="19"/>
        <v>0</v>
      </c>
      <c r="L121" s="3">
        <f t="shared" si="19"/>
        <v>1</v>
      </c>
    </row>
    <row r="122" spans="1:15" x14ac:dyDescent="0.2">
      <c r="A122" s="18">
        <f t="shared" si="9"/>
        <v>113</v>
      </c>
      <c r="B122" s="27" t="s">
        <v>166</v>
      </c>
      <c r="C122" s="20">
        <f t="shared" si="21"/>
        <v>1732286.7300000002</v>
      </c>
      <c r="D122" s="20">
        <v>0</v>
      </c>
      <c r="E122" s="20">
        <v>0</v>
      </c>
      <c r="F122" s="20">
        <v>0</v>
      </c>
      <c r="G122" s="20">
        <v>1732286.7300000002</v>
      </c>
      <c r="I122" s="3">
        <f t="shared" si="19"/>
        <v>0</v>
      </c>
      <c r="J122" s="3">
        <f t="shared" si="19"/>
        <v>0</v>
      </c>
      <c r="K122" s="3">
        <f t="shared" si="19"/>
        <v>0</v>
      </c>
      <c r="L122" s="3">
        <f t="shared" si="19"/>
        <v>1</v>
      </c>
    </row>
    <row r="123" spans="1:15" x14ac:dyDescent="0.2">
      <c r="A123" s="18">
        <f t="shared" si="9"/>
        <v>114</v>
      </c>
      <c r="B123" s="27" t="s">
        <v>167</v>
      </c>
      <c r="C123" s="20">
        <f>SUM(D123:G123)</f>
        <v>24561.68</v>
      </c>
      <c r="D123" s="20">
        <v>0</v>
      </c>
      <c r="E123" s="20">
        <v>0</v>
      </c>
      <c r="F123" s="20">
        <v>0</v>
      </c>
      <c r="G123" s="20">
        <v>24561.68</v>
      </c>
      <c r="I123" s="3">
        <f t="shared" si="19"/>
        <v>0</v>
      </c>
      <c r="J123" s="3">
        <f t="shared" si="19"/>
        <v>0</v>
      </c>
      <c r="K123" s="3">
        <f t="shared" si="19"/>
        <v>0</v>
      </c>
      <c r="L123" s="3">
        <f t="shared" si="19"/>
        <v>1</v>
      </c>
    </row>
    <row r="124" spans="1:15" x14ac:dyDescent="0.2">
      <c r="A124" s="18">
        <f t="shared" si="9"/>
        <v>115</v>
      </c>
      <c r="B124" s="28" t="s">
        <v>168</v>
      </c>
      <c r="C124" s="20">
        <f>SUM(C119:C123)</f>
        <v>15431711.4</v>
      </c>
      <c r="D124" s="20">
        <f>SUM(D119:D123)</f>
        <v>0</v>
      </c>
      <c r="E124" s="20">
        <f>SUM(E119:E123)</f>
        <v>0</v>
      </c>
      <c r="F124" s="20">
        <f>SUM(F119:F123)</f>
        <v>0</v>
      </c>
      <c r="G124" s="20">
        <f>SUM(G119:G123)</f>
        <v>15431711.4</v>
      </c>
      <c r="I124" s="3">
        <f t="shared" si="19"/>
        <v>0</v>
      </c>
      <c r="J124" s="3">
        <f t="shared" si="19"/>
        <v>0</v>
      </c>
      <c r="K124" s="3">
        <f t="shared" si="19"/>
        <v>0</v>
      </c>
      <c r="L124" s="3">
        <f t="shared" si="19"/>
        <v>1</v>
      </c>
    </row>
    <row r="125" spans="1:15" x14ac:dyDescent="0.2">
      <c r="A125" s="18">
        <f t="shared" si="9"/>
        <v>116</v>
      </c>
      <c r="B125" s="27"/>
      <c r="C125" s="20"/>
      <c r="D125" s="20"/>
      <c r="E125" s="20"/>
      <c r="F125" s="20"/>
      <c r="I125" s="3"/>
      <c r="J125" s="3"/>
      <c r="K125" s="3"/>
      <c r="L125" s="3"/>
    </row>
    <row r="126" spans="1:15" x14ac:dyDescent="0.2">
      <c r="A126" s="18">
        <f t="shared" si="9"/>
        <v>117</v>
      </c>
      <c r="B126" s="29" t="s">
        <v>169</v>
      </c>
      <c r="C126" s="20"/>
      <c r="D126" s="20"/>
      <c r="E126" s="20"/>
      <c r="F126" s="20"/>
      <c r="I126" s="3"/>
      <c r="J126" s="3"/>
      <c r="K126" s="3"/>
      <c r="L126" s="3"/>
    </row>
    <row r="127" spans="1:15" x14ac:dyDescent="0.2">
      <c r="A127" s="18">
        <f t="shared" si="9"/>
        <v>118</v>
      </c>
      <c r="B127" s="27" t="s">
        <v>170</v>
      </c>
      <c r="C127" s="20">
        <f>SUM(D127:G127)</f>
        <v>0</v>
      </c>
      <c r="D127" s="20">
        <v>0</v>
      </c>
      <c r="E127" s="20">
        <v>0</v>
      </c>
      <c r="F127" s="20">
        <v>0</v>
      </c>
      <c r="G127" s="20">
        <v>0</v>
      </c>
      <c r="I127" s="3">
        <f t="shared" si="19"/>
        <v>0</v>
      </c>
      <c r="J127" s="3">
        <f t="shared" si="19"/>
        <v>0</v>
      </c>
      <c r="K127" s="3">
        <f t="shared" si="19"/>
        <v>0</v>
      </c>
      <c r="L127" s="3">
        <f t="shared" si="19"/>
        <v>0</v>
      </c>
    </row>
    <row r="128" spans="1:15" x14ac:dyDescent="0.2">
      <c r="A128" s="18">
        <f t="shared" si="9"/>
        <v>119</v>
      </c>
      <c r="B128" s="27" t="s">
        <v>171</v>
      </c>
      <c r="C128" s="20">
        <f>SUM(D128:G128)</f>
        <v>98575.26</v>
      </c>
      <c r="D128" s="20">
        <v>0</v>
      </c>
      <c r="E128" s="20">
        <v>0</v>
      </c>
      <c r="F128" s="20">
        <v>0</v>
      </c>
      <c r="G128" s="20">
        <v>98575.26</v>
      </c>
      <c r="I128" s="3">
        <f t="shared" si="19"/>
        <v>0</v>
      </c>
      <c r="J128" s="3">
        <f t="shared" si="19"/>
        <v>0</v>
      </c>
      <c r="K128" s="3">
        <f t="shared" si="19"/>
        <v>0</v>
      </c>
      <c r="L128" s="3">
        <f t="shared" si="19"/>
        <v>1</v>
      </c>
    </row>
    <row r="129" spans="1:12" x14ac:dyDescent="0.2">
      <c r="A129" s="18">
        <f t="shared" si="9"/>
        <v>120</v>
      </c>
      <c r="B129" s="27" t="s">
        <v>172</v>
      </c>
      <c r="C129" s="20">
        <f t="shared" ref="C129" si="22">SUM(D129:G129)</f>
        <v>0</v>
      </c>
      <c r="D129" s="20">
        <v>0</v>
      </c>
      <c r="E129" s="20">
        <v>0</v>
      </c>
      <c r="F129" s="20">
        <v>0</v>
      </c>
      <c r="G129" s="20">
        <v>0</v>
      </c>
      <c r="I129" s="3">
        <f t="shared" si="19"/>
        <v>0</v>
      </c>
      <c r="J129" s="3">
        <f t="shared" si="19"/>
        <v>0</v>
      </c>
      <c r="K129" s="3">
        <f t="shared" si="19"/>
        <v>0</v>
      </c>
      <c r="L129" s="3">
        <f t="shared" si="19"/>
        <v>0</v>
      </c>
    </row>
    <row r="130" spans="1:12" x14ac:dyDescent="0.2">
      <c r="A130" s="18">
        <f t="shared" ref="A130:A193" si="23">A129+1</f>
        <v>121</v>
      </c>
      <c r="B130" s="42" t="s">
        <v>173</v>
      </c>
      <c r="C130" s="20">
        <f>SUM(C127:C129)</f>
        <v>98575.26</v>
      </c>
      <c r="D130" s="20">
        <f t="shared" ref="D130:G130" si="24">SUM(D127:D129)</f>
        <v>0</v>
      </c>
      <c r="E130" s="20">
        <f t="shared" si="24"/>
        <v>0</v>
      </c>
      <c r="F130" s="20">
        <f t="shared" si="24"/>
        <v>0</v>
      </c>
      <c r="G130" s="20">
        <f t="shared" si="24"/>
        <v>98575.26</v>
      </c>
      <c r="I130" s="3">
        <f t="shared" si="19"/>
        <v>0</v>
      </c>
      <c r="J130" s="3">
        <f t="shared" si="19"/>
        <v>0</v>
      </c>
      <c r="K130" s="3">
        <f t="shared" si="19"/>
        <v>0</v>
      </c>
      <c r="L130" s="3">
        <f t="shared" si="19"/>
        <v>1</v>
      </c>
    </row>
    <row r="131" spans="1:12" x14ac:dyDescent="0.2">
      <c r="A131" s="18">
        <f t="shared" si="23"/>
        <v>122</v>
      </c>
      <c r="B131" s="20"/>
      <c r="C131" s="20"/>
      <c r="D131" s="20"/>
      <c r="E131" s="20"/>
      <c r="F131" s="20"/>
      <c r="I131" s="3"/>
      <c r="J131" s="3"/>
      <c r="K131" s="3"/>
      <c r="L131" s="3"/>
    </row>
    <row r="132" spans="1:12" x14ac:dyDescent="0.2">
      <c r="A132" s="18">
        <f t="shared" si="23"/>
        <v>123</v>
      </c>
      <c r="B132" s="41" t="s">
        <v>174</v>
      </c>
      <c r="C132" s="20"/>
      <c r="D132" s="20"/>
      <c r="E132" s="20"/>
      <c r="F132" s="20"/>
      <c r="I132" s="3"/>
      <c r="J132" s="3"/>
      <c r="K132" s="3"/>
      <c r="L132" s="3"/>
    </row>
    <row r="133" spans="1:12" x14ac:dyDescent="0.2">
      <c r="A133" s="18">
        <f t="shared" si="23"/>
        <v>124</v>
      </c>
      <c r="B133" s="27" t="s">
        <v>175</v>
      </c>
      <c r="C133" s="20">
        <f>SUM(D133:G133)</f>
        <v>0</v>
      </c>
      <c r="D133" s="20">
        <v>0</v>
      </c>
      <c r="E133" s="20">
        <v>0</v>
      </c>
      <c r="F133" s="20">
        <v>0</v>
      </c>
      <c r="G133" s="20">
        <v>0</v>
      </c>
      <c r="I133" s="3">
        <f t="shared" si="19"/>
        <v>0</v>
      </c>
      <c r="J133" s="3">
        <f t="shared" si="19"/>
        <v>0</v>
      </c>
      <c r="K133" s="3">
        <f t="shared" si="19"/>
        <v>0</v>
      </c>
      <c r="L133" s="3">
        <f t="shared" si="19"/>
        <v>0</v>
      </c>
    </row>
    <row r="134" spans="1:12" x14ac:dyDescent="0.2">
      <c r="A134" s="18">
        <f t="shared" si="23"/>
        <v>125</v>
      </c>
      <c r="B134" s="27" t="s">
        <v>176</v>
      </c>
      <c r="C134" s="20">
        <f>SUM(C133)</f>
        <v>0</v>
      </c>
      <c r="D134" s="20">
        <f t="shared" ref="D134:G134" si="25">SUM(D133)</f>
        <v>0</v>
      </c>
      <c r="E134" s="20">
        <f t="shared" si="25"/>
        <v>0</v>
      </c>
      <c r="F134" s="20">
        <f t="shared" si="25"/>
        <v>0</v>
      </c>
      <c r="G134" s="20">
        <f t="shared" si="25"/>
        <v>0</v>
      </c>
      <c r="I134" s="3">
        <f t="shared" si="19"/>
        <v>0</v>
      </c>
      <c r="J134" s="3">
        <f t="shared" si="19"/>
        <v>0</v>
      </c>
      <c r="K134" s="3">
        <f t="shared" si="19"/>
        <v>0</v>
      </c>
      <c r="L134" s="3">
        <f t="shared" si="19"/>
        <v>0</v>
      </c>
    </row>
    <row r="135" spans="1:12" x14ac:dyDescent="0.2">
      <c r="A135" s="18">
        <f t="shared" si="23"/>
        <v>126</v>
      </c>
      <c r="B135" s="27"/>
      <c r="C135" s="20"/>
      <c r="D135" s="20"/>
      <c r="E135" s="20"/>
      <c r="F135" s="20"/>
      <c r="I135" s="3"/>
      <c r="J135" s="3"/>
      <c r="K135" s="3"/>
      <c r="L135" s="3"/>
    </row>
    <row r="136" spans="1:12" x14ac:dyDescent="0.2">
      <c r="A136" s="18">
        <f t="shared" si="23"/>
        <v>127</v>
      </c>
      <c r="B136" s="29" t="s">
        <v>177</v>
      </c>
      <c r="C136" s="20"/>
      <c r="D136" s="20"/>
      <c r="E136" s="20"/>
      <c r="F136" s="20"/>
      <c r="I136" s="3"/>
      <c r="J136" s="3"/>
      <c r="K136" s="3"/>
      <c r="L136" s="3"/>
    </row>
    <row r="137" spans="1:12" x14ac:dyDescent="0.2">
      <c r="A137" s="18">
        <f t="shared" si="23"/>
        <v>128</v>
      </c>
      <c r="B137" s="27" t="s">
        <v>178</v>
      </c>
      <c r="C137" s="20">
        <f t="shared" ref="C137:C147" si="26">SUM(D137:G137)</f>
        <v>25114834.889999982</v>
      </c>
      <c r="D137" s="20">
        <v>10471040.634366024</v>
      </c>
      <c r="E137" s="20">
        <v>5035800.1590958722</v>
      </c>
      <c r="F137" s="20">
        <v>5897695.9307018612</v>
      </c>
      <c r="G137" s="20">
        <v>3710298.1658362271</v>
      </c>
      <c r="I137" s="3">
        <f t="shared" si="19"/>
        <v>0.41692651694617738</v>
      </c>
      <c r="J137" s="3">
        <f t="shared" si="19"/>
        <v>0.20051098011004587</v>
      </c>
      <c r="K137" s="3">
        <f t="shared" si="19"/>
        <v>0.23482917393377559</v>
      </c>
      <c r="L137" s="3">
        <f t="shared" si="19"/>
        <v>0.1477333290100013</v>
      </c>
    </row>
    <row r="138" spans="1:12" x14ac:dyDescent="0.2">
      <c r="A138" s="18">
        <f t="shared" si="23"/>
        <v>129</v>
      </c>
      <c r="B138" s="27" t="s">
        <v>179</v>
      </c>
      <c r="C138" s="20">
        <f t="shared" si="26"/>
        <v>3775613.3300000019</v>
      </c>
      <c r="D138" s="20">
        <v>1450703.061060552</v>
      </c>
      <c r="E138" s="20">
        <v>782307.72738194023</v>
      </c>
      <c r="F138" s="20">
        <v>946937.5134783549</v>
      </c>
      <c r="G138" s="20">
        <v>595665.02807915432</v>
      </c>
      <c r="I138" s="3">
        <f t="shared" si="19"/>
        <v>0.38422977520861523</v>
      </c>
      <c r="J138" s="3">
        <f t="shared" si="19"/>
        <v>0.20720017094068788</v>
      </c>
      <c r="K138" s="3">
        <f t="shared" si="19"/>
        <v>0.25080362598421974</v>
      </c>
      <c r="L138" s="3">
        <f t="shared" si="19"/>
        <v>0.15776642786647699</v>
      </c>
    </row>
    <row r="139" spans="1:12" x14ac:dyDescent="0.2">
      <c r="A139" s="18">
        <f t="shared" si="23"/>
        <v>130</v>
      </c>
      <c r="B139" s="27" t="s">
        <v>180</v>
      </c>
      <c r="C139" s="20">
        <f t="shared" si="26"/>
        <v>12560978.650000002</v>
      </c>
      <c r="D139" s="20">
        <v>4775857.3751919549</v>
      </c>
      <c r="E139" s="20">
        <v>2618811.6278972519</v>
      </c>
      <c r="F139" s="20">
        <v>3170878.3343688068</v>
      </c>
      <c r="G139" s="20">
        <v>1995431.3125419901</v>
      </c>
      <c r="I139" s="3">
        <f t="shared" si="19"/>
        <v>0.38021379609557365</v>
      </c>
      <c r="J139" s="3">
        <f t="shared" si="19"/>
        <v>0.20848786554519391</v>
      </c>
      <c r="K139" s="3">
        <f t="shared" si="19"/>
        <v>0.25243879658762147</v>
      </c>
      <c r="L139" s="3">
        <f t="shared" si="19"/>
        <v>0.15885954177161107</v>
      </c>
    </row>
    <row r="140" spans="1:12" x14ac:dyDescent="0.2">
      <c r="A140" s="18">
        <f t="shared" si="23"/>
        <v>131</v>
      </c>
      <c r="B140" s="30" t="s">
        <v>181</v>
      </c>
      <c r="C140" s="20">
        <f t="shared" si="26"/>
        <v>4207111.9700000007</v>
      </c>
      <c r="D140" s="20">
        <v>1496269.2574638922</v>
      </c>
      <c r="E140" s="20">
        <v>876183.17458242038</v>
      </c>
      <c r="F140" s="20">
        <v>1126042.3141339873</v>
      </c>
      <c r="G140" s="20">
        <v>708617.223819701</v>
      </c>
      <c r="I140" s="3">
        <f t="shared" si="19"/>
        <v>0.3556523496720464</v>
      </c>
      <c r="J140" s="3">
        <f t="shared" si="19"/>
        <v>0.20826238541552775</v>
      </c>
      <c r="K140" s="3">
        <f t="shared" si="19"/>
        <v>0.26765209059410583</v>
      </c>
      <c r="L140" s="3">
        <f t="shared" si="19"/>
        <v>0.16843317431832006</v>
      </c>
    </row>
    <row r="141" spans="1:12" x14ac:dyDescent="0.2">
      <c r="A141" s="18">
        <f t="shared" si="23"/>
        <v>132</v>
      </c>
      <c r="B141" s="27" t="s">
        <v>182</v>
      </c>
      <c r="C141" s="20">
        <f t="shared" si="26"/>
        <v>2622673.88</v>
      </c>
      <c r="D141" s="20">
        <v>927693.39622129267</v>
      </c>
      <c r="E141" s="20">
        <v>564647.13299994345</v>
      </c>
      <c r="F141" s="20">
        <v>693966.76008497644</v>
      </c>
      <c r="G141" s="20">
        <v>436366.59069378721</v>
      </c>
      <c r="I141" s="3">
        <f t="shared" ref="I141:K141" si="27">IF($C141=0,0,+D141/$C141)</f>
        <v>0.35372045426452059</v>
      </c>
      <c r="J141" s="3">
        <f t="shared" si="27"/>
        <v>0.2152944509440661</v>
      </c>
      <c r="K141" s="3">
        <f t="shared" si="27"/>
        <v>0.26460276490227463</v>
      </c>
      <c r="L141" s="3">
        <f t="shared" ref="L141:L145" si="28">IF($C141=0,0,+G141/$C141)</f>
        <v>0.16638232988913865</v>
      </c>
    </row>
    <row r="142" spans="1:12" x14ac:dyDescent="0.2">
      <c r="A142" s="18">
        <f t="shared" si="23"/>
        <v>133</v>
      </c>
      <c r="B142" s="34" t="s">
        <v>183</v>
      </c>
      <c r="C142" s="20">
        <f t="shared" si="26"/>
        <v>9161661.1900000013</v>
      </c>
      <c r="D142" s="20">
        <v>3827834.7794080405</v>
      </c>
      <c r="E142" s="20">
        <v>1340333.6547648557</v>
      </c>
      <c r="F142" s="20">
        <v>2282226.5145815457</v>
      </c>
      <c r="G142" s="20">
        <v>1711266.2412455587</v>
      </c>
      <c r="I142" s="3">
        <f t="shared" ref="I142:K142" si="29">IF($C142=0,0,+D142/$C142)</f>
        <v>0.41781012198815443</v>
      </c>
      <c r="J142" s="3">
        <f t="shared" si="29"/>
        <v>0.14629810325531756</v>
      </c>
      <c r="K142" s="3">
        <f t="shared" si="29"/>
        <v>0.24910619016042715</v>
      </c>
      <c r="L142" s="3">
        <f t="shared" si="28"/>
        <v>0.18678558459610078</v>
      </c>
    </row>
    <row r="143" spans="1:12" x14ac:dyDescent="0.2">
      <c r="A143" s="18">
        <f t="shared" si="23"/>
        <v>134</v>
      </c>
      <c r="B143" s="37" t="s">
        <v>184</v>
      </c>
      <c r="C143" s="20">
        <f t="shared" si="26"/>
        <v>2362851.8800000008</v>
      </c>
      <c r="D143" s="20">
        <v>829735.57550152042</v>
      </c>
      <c r="E143" s="20">
        <v>515731.04639810283</v>
      </c>
      <c r="F143" s="20">
        <v>624431.30477488798</v>
      </c>
      <c r="G143" s="20">
        <v>392953.95332548977</v>
      </c>
      <c r="I143" s="3">
        <f t="shared" ref="I143:L173" si="30">IF($C143=0,0,+D143/$C143)</f>
        <v>0.35115852268383413</v>
      </c>
      <c r="J143" s="3">
        <f t="shared" si="30"/>
        <v>0.21826634617405755</v>
      </c>
      <c r="K143" s="3">
        <f t="shared" si="30"/>
        <v>0.26427018555851572</v>
      </c>
      <c r="L143" s="3">
        <f t="shared" si="28"/>
        <v>0.16630494558359266</v>
      </c>
    </row>
    <row r="144" spans="1:12" x14ac:dyDescent="0.2">
      <c r="A144" s="18">
        <f t="shared" si="23"/>
        <v>135</v>
      </c>
      <c r="B144" s="37" t="s">
        <v>185</v>
      </c>
      <c r="C144" s="20">
        <f t="shared" si="26"/>
        <v>1179151.1499999999</v>
      </c>
      <c r="D144" s="20">
        <v>0</v>
      </c>
      <c r="E144" s="20">
        <v>0</v>
      </c>
      <c r="F144" s="20">
        <v>0</v>
      </c>
      <c r="G144" s="20">
        <v>1179151.1499999999</v>
      </c>
      <c r="I144" s="3">
        <f t="shared" si="30"/>
        <v>0</v>
      </c>
      <c r="J144" s="3">
        <f t="shared" si="30"/>
        <v>0</v>
      </c>
      <c r="K144" s="3">
        <f t="shared" si="30"/>
        <v>0</v>
      </c>
      <c r="L144" s="3">
        <f t="shared" si="28"/>
        <v>1</v>
      </c>
    </row>
    <row r="145" spans="1:12" x14ac:dyDescent="0.2">
      <c r="A145" s="18">
        <f t="shared" si="23"/>
        <v>136</v>
      </c>
      <c r="B145" s="30" t="s">
        <v>186</v>
      </c>
      <c r="C145" s="20">
        <f t="shared" si="26"/>
        <v>3595940.6200000006</v>
      </c>
      <c r="D145" s="20">
        <v>1590948.32435565</v>
      </c>
      <c r="E145" s="20">
        <v>645929.55407964485</v>
      </c>
      <c r="F145" s="20">
        <v>864525.12266225694</v>
      </c>
      <c r="G145" s="20">
        <v>494537.61890244856</v>
      </c>
      <c r="I145" s="3">
        <f t="shared" si="30"/>
        <v>0.44242897546946974</v>
      </c>
      <c r="J145" s="3">
        <f t="shared" si="30"/>
        <v>0.17962742501561241</v>
      </c>
      <c r="K145" s="3">
        <f t="shared" si="30"/>
        <v>0.24041696290920866</v>
      </c>
      <c r="L145" s="3">
        <f t="shared" si="28"/>
        <v>0.13752663660570916</v>
      </c>
    </row>
    <row r="146" spans="1:12" x14ac:dyDescent="0.2">
      <c r="A146" s="18">
        <f t="shared" si="23"/>
        <v>137</v>
      </c>
      <c r="B146" s="37" t="s">
        <v>187</v>
      </c>
      <c r="C146" s="20">
        <f t="shared" si="26"/>
        <v>320692.7</v>
      </c>
      <c r="D146" s="20">
        <v>112613.62314023402</v>
      </c>
      <c r="E146" s="20">
        <v>69988.320103637889</v>
      </c>
      <c r="F146" s="20">
        <v>84764.254862912625</v>
      </c>
      <c r="G146" s="20">
        <v>53326.501893215485</v>
      </c>
      <c r="I146" s="3">
        <f t="shared" si="30"/>
        <v>0.35115742622215601</v>
      </c>
      <c r="J146" s="3">
        <f t="shared" si="30"/>
        <v>0.21824107659338016</v>
      </c>
      <c r="K146" s="3">
        <f t="shared" si="30"/>
        <v>0.26431613461395481</v>
      </c>
      <c r="L146" s="3">
        <f t="shared" si="30"/>
        <v>0.16628536257050905</v>
      </c>
    </row>
    <row r="147" spans="1:12" x14ac:dyDescent="0.2">
      <c r="A147" s="18">
        <f t="shared" si="23"/>
        <v>138</v>
      </c>
      <c r="B147" s="34" t="s">
        <v>188</v>
      </c>
      <c r="C147" s="20">
        <f t="shared" si="26"/>
        <v>7455465.4299999997</v>
      </c>
      <c r="D147" s="20">
        <v>2562676.2757943608</v>
      </c>
      <c r="E147" s="20">
        <v>1716548.9578557007</v>
      </c>
      <c r="F147" s="20">
        <v>1928204.7792975504</v>
      </c>
      <c r="G147" s="20">
        <v>1248035.4170523887</v>
      </c>
      <c r="I147" s="3">
        <f t="shared" si="30"/>
        <v>0.34373122642114656</v>
      </c>
      <c r="J147" s="3">
        <f t="shared" si="30"/>
        <v>0.23024034836892818</v>
      </c>
      <c r="K147" s="3">
        <f t="shared" si="30"/>
        <v>0.25862969889695409</v>
      </c>
      <c r="L147" s="3">
        <f t="shared" si="30"/>
        <v>0.16739872631297129</v>
      </c>
    </row>
    <row r="148" spans="1:12" x14ac:dyDescent="0.2">
      <c r="A148" s="18">
        <f t="shared" si="23"/>
        <v>139</v>
      </c>
      <c r="B148" s="30"/>
      <c r="C148" s="20"/>
      <c r="D148" s="20"/>
      <c r="E148" s="20"/>
      <c r="F148" s="20"/>
      <c r="I148" s="3"/>
      <c r="J148" s="3"/>
      <c r="K148" s="3"/>
      <c r="L148" s="3"/>
    </row>
    <row r="149" spans="1:12" x14ac:dyDescent="0.2">
      <c r="A149" s="18">
        <f t="shared" si="23"/>
        <v>140</v>
      </c>
      <c r="B149" s="33" t="s">
        <v>189</v>
      </c>
      <c r="C149" s="20">
        <f>SUM(C137:C148)</f>
        <v>72356975.689999998</v>
      </c>
      <c r="D149" s="20">
        <f t="shared" ref="D149:G149" si="31">SUM(D137:D148)</f>
        <v>28045372.302503522</v>
      </c>
      <c r="E149" s="20">
        <f t="shared" si="31"/>
        <v>14166281.35515937</v>
      </c>
      <c r="F149" s="20">
        <f t="shared" si="31"/>
        <v>17619672.828947138</v>
      </c>
      <c r="G149" s="20">
        <f t="shared" si="31"/>
        <v>12525649.203389959</v>
      </c>
      <c r="I149" s="3">
        <f t="shared" si="30"/>
        <v>0.38759735374594295</v>
      </c>
      <c r="J149" s="3">
        <f t="shared" si="30"/>
        <v>0.1957832153716895</v>
      </c>
      <c r="K149" s="3">
        <f t="shared" si="30"/>
        <v>0.24351035488873041</v>
      </c>
      <c r="L149" s="3">
        <f t="shared" si="30"/>
        <v>0.17310907599363706</v>
      </c>
    </row>
    <row r="150" spans="1:12" x14ac:dyDescent="0.2">
      <c r="A150" s="18">
        <f t="shared" si="23"/>
        <v>141</v>
      </c>
      <c r="B150" s="43"/>
      <c r="C150" s="23"/>
      <c r="D150" s="23"/>
      <c r="E150" s="23"/>
      <c r="F150" s="23"/>
      <c r="I150" s="3"/>
      <c r="J150" s="3"/>
      <c r="K150" s="3"/>
      <c r="L150" s="3"/>
    </row>
    <row r="151" spans="1:12" x14ac:dyDescent="0.2">
      <c r="A151" s="18">
        <f t="shared" si="23"/>
        <v>142</v>
      </c>
      <c r="B151" s="27"/>
      <c r="C151" s="20"/>
      <c r="D151" s="20"/>
      <c r="E151" s="20"/>
      <c r="F151" s="20"/>
      <c r="I151" s="3"/>
      <c r="J151" s="3"/>
      <c r="K151" s="3"/>
      <c r="L151" s="3"/>
    </row>
    <row r="152" spans="1:12" x14ac:dyDescent="0.2">
      <c r="A152" s="18">
        <f t="shared" si="23"/>
        <v>143</v>
      </c>
      <c r="B152" s="30" t="s">
        <v>190</v>
      </c>
      <c r="C152" s="20">
        <f>C149+C134+C130+C124+C116+C91+C72</f>
        <v>390610129.07999998</v>
      </c>
      <c r="D152" s="20">
        <f>D149+D134+D130+D124+D116+D91+D72</f>
        <v>292106690.09250349</v>
      </c>
      <c r="E152" s="20">
        <f>E149+E134+E130+E124+E116+E91+E72</f>
        <v>33094372.105159372</v>
      </c>
      <c r="F152" s="20">
        <f>F149+F134+F130+F124+F116+F91+F72</f>
        <v>37353131.018947139</v>
      </c>
      <c r="G152" s="20">
        <f>G149+G134+G130+G124+G116+G91+G72</f>
        <v>28055935.863389961</v>
      </c>
      <c r="I152" s="3">
        <f t="shared" si="30"/>
        <v>0.74782159587233277</v>
      </c>
      <c r="J152" s="3">
        <f t="shared" si="30"/>
        <v>8.4724818025344623E-2</v>
      </c>
      <c r="K152" s="3">
        <f t="shared" si="30"/>
        <v>9.5627655910830028E-2</v>
      </c>
      <c r="L152" s="3">
        <f t="shared" si="30"/>
        <v>7.1825930191492526E-2</v>
      </c>
    </row>
    <row r="153" spans="1:12" x14ac:dyDescent="0.2">
      <c r="A153" s="18">
        <f t="shared" si="23"/>
        <v>144</v>
      </c>
      <c r="B153" s="30"/>
      <c r="C153" s="20"/>
      <c r="D153" s="20"/>
      <c r="E153" s="20"/>
      <c r="F153" s="20"/>
      <c r="I153" s="3"/>
      <c r="J153" s="3"/>
      <c r="K153" s="3"/>
      <c r="L153" s="3"/>
    </row>
    <row r="154" spans="1:12" x14ac:dyDescent="0.2">
      <c r="A154" s="18">
        <f t="shared" si="23"/>
        <v>145</v>
      </c>
      <c r="B154" s="48" t="s">
        <v>191</v>
      </c>
      <c r="C154" s="23"/>
      <c r="D154" s="23"/>
      <c r="E154" s="23"/>
      <c r="F154" s="23"/>
      <c r="I154" s="3"/>
      <c r="J154" s="3"/>
      <c r="K154" s="3"/>
      <c r="L154" s="3"/>
    </row>
    <row r="155" spans="1:12" x14ac:dyDescent="0.2">
      <c r="A155" s="18">
        <f t="shared" si="23"/>
        <v>146</v>
      </c>
      <c r="B155" s="20"/>
      <c r="C155" s="23"/>
      <c r="D155" s="23"/>
      <c r="E155" s="23"/>
      <c r="F155" s="23"/>
      <c r="I155" s="3"/>
      <c r="J155" s="3"/>
      <c r="K155" s="3"/>
      <c r="L155" s="3"/>
    </row>
    <row r="156" spans="1:12" x14ac:dyDescent="0.2">
      <c r="A156" s="18">
        <f t="shared" si="23"/>
        <v>147</v>
      </c>
      <c r="B156" s="49" t="s">
        <v>192</v>
      </c>
      <c r="C156" s="23"/>
      <c r="D156" s="23"/>
      <c r="E156" s="23"/>
      <c r="F156" s="23"/>
      <c r="I156" s="3"/>
      <c r="J156" s="3"/>
      <c r="K156" s="3"/>
      <c r="L156" s="3"/>
    </row>
    <row r="157" spans="1:12" x14ac:dyDescent="0.2">
      <c r="A157" s="18">
        <f t="shared" si="23"/>
        <v>148</v>
      </c>
      <c r="B157" s="50" t="s">
        <v>193</v>
      </c>
      <c r="C157" s="20"/>
      <c r="D157" s="20"/>
      <c r="E157" s="20"/>
      <c r="F157" s="20"/>
      <c r="I157" s="3"/>
      <c r="J157" s="3"/>
      <c r="K157" s="3"/>
      <c r="L157" s="3"/>
    </row>
    <row r="158" spans="1:12" x14ac:dyDescent="0.2">
      <c r="A158" s="18">
        <f t="shared" si="23"/>
        <v>149</v>
      </c>
      <c r="B158" s="21" t="s">
        <v>18</v>
      </c>
      <c r="C158" s="20">
        <f>SUM(D158:G158)</f>
        <v>2118556.1700000009</v>
      </c>
      <c r="D158" s="20">
        <v>2118556.1700000009</v>
      </c>
      <c r="E158" s="20">
        <v>0</v>
      </c>
      <c r="F158" s="20">
        <v>0</v>
      </c>
      <c r="G158" s="20">
        <v>0</v>
      </c>
      <c r="I158" s="3">
        <f t="shared" si="30"/>
        <v>1</v>
      </c>
      <c r="J158" s="3">
        <f t="shared" si="30"/>
        <v>0</v>
      </c>
      <c r="K158" s="3">
        <f t="shared" si="30"/>
        <v>0</v>
      </c>
      <c r="L158" s="3">
        <f t="shared" si="30"/>
        <v>0</v>
      </c>
    </row>
    <row r="159" spans="1:12" x14ac:dyDescent="0.2">
      <c r="A159" s="18">
        <f t="shared" si="23"/>
        <v>150</v>
      </c>
      <c r="B159" s="21" t="s">
        <v>19</v>
      </c>
      <c r="C159" s="20">
        <f t="shared" ref="C159:C160" si="32">SUM(D159:G159)</f>
        <v>4353431.3799999971</v>
      </c>
      <c r="D159" s="20">
        <v>4353431.3799999971</v>
      </c>
      <c r="E159" s="20">
        <v>0</v>
      </c>
      <c r="F159" s="20">
        <v>0</v>
      </c>
      <c r="G159" s="20">
        <v>0</v>
      </c>
      <c r="I159" s="3">
        <f t="shared" si="30"/>
        <v>1</v>
      </c>
      <c r="J159" s="3">
        <f t="shared" si="30"/>
        <v>0</v>
      </c>
      <c r="K159" s="3">
        <f t="shared" si="30"/>
        <v>0</v>
      </c>
      <c r="L159" s="3">
        <f t="shared" si="30"/>
        <v>0</v>
      </c>
    </row>
    <row r="160" spans="1:12" x14ac:dyDescent="0.2">
      <c r="A160" s="18">
        <f t="shared" si="23"/>
        <v>151</v>
      </c>
      <c r="B160" s="30" t="s">
        <v>20</v>
      </c>
      <c r="C160" s="20">
        <f t="shared" si="32"/>
        <v>3320548.93</v>
      </c>
      <c r="D160" s="20">
        <v>3320548.93</v>
      </c>
      <c r="E160" s="20">
        <v>0</v>
      </c>
      <c r="F160" s="20">
        <v>0</v>
      </c>
      <c r="G160" s="20">
        <v>0</v>
      </c>
      <c r="I160" s="3">
        <f t="shared" si="30"/>
        <v>1</v>
      </c>
      <c r="J160" s="3">
        <f t="shared" si="30"/>
        <v>0</v>
      </c>
      <c r="K160" s="3">
        <f t="shared" si="30"/>
        <v>0</v>
      </c>
      <c r="L160" s="3">
        <f t="shared" si="30"/>
        <v>0</v>
      </c>
    </row>
    <row r="161" spans="1:12" x14ac:dyDescent="0.2">
      <c r="A161" s="18">
        <f t="shared" si="23"/>
        <v>152</v>
      </c>
      <c r="B161" s="20" t="s">
        <v>21</v>
      </c>
      <c r="C161" s="20">
        <f>SUM(D161:G161)</f>
        <v>4456591.0999999968</v>
      </c>
      <c r="D161" s="20">
        <v>4456591.0999999968</v>
      </c>
      <c r="E161" s="20">
        <v>0</v>
      </c>
      <c r="F161" s="20">
        <v>0</v>
      </c>
      <c r="G161" s="20">
        <v>0</v>
      </c>
      <c r="I161" s="3">
        <f t="shared" si="30"/>
        <v>1</v>
      </c>
      <c r="J161" s="3">
        <f t="shared" si="30"/>
        <v>0</v>
      </c>
      <c r="K161" s="3">
        <f t="shared" si="30"/>
        <v>0</v>
      </c>
      <c r="L161" s="3">
        <f t="shared" si="30"/>
        <v>0</v>
      </c>
    </row>
    <row r="162" spans="1:12" x14ac:dyDescent="0.2">
      <c r="A162" s="18">
        <f t="shared" si="23"/>
        <v>153</v>
      </c>
      <c r="B162" s="42" t="s">
        <v>22</v>
      </c>
      <c r="C162" s="20">
        <f>SUM(D162:G162)</f>
        <v>916410.7899999998</v>
      </c>
      <c r="D162" s="20">
        <v>916410.7899999998</v>
      </c>
      <c r="E162" s="20">
        <v>0</v>
      </c>
      <c r="F162" s="20">
        <v>0</v>
      </c>
      <c r="G162" s="20">
        <v>0</v>
      </c>
      <c r="I162" s="3">
        <f t="shared" si="30"/>
        <v>1</v>
      </c>
      <c r="J162" s="3">
        <f t="shared" si="30"/>
        <v>0</v>
      </c>
      <c r="K162" s="3">
        <f t="shared" si="30"/>
        <v>0</v>
      </c>
      <c r="L162" s="3">
        <f t="shared" si="30"/>
        <v>0</v>
      </c>
    </row>
    <row r="163" spans="1:12" x14ac:dyDescent="0.2">
      <c r="A163" s="18">
        <f t="shared" si="23"/>
        <v>154</v>
      </c>
      <c r="B163" s="30" t="s">
        <v>23</v>
      </c>
      <c r="C163" s="20">
        <f>SUM(D163:G163)</f>
        <v>744397.58999999985</v>
      </c>
      <c r="D163" s="20">
        <v>744397.58999999985</v>
      </c>
      <c r="E163" s="20">
        <v>0</v>
      </c>
      <c r="F163" s="20">
        <v>0</v>
      </c>
      <c r="G163" s="20">
        <v>0</v>
      </c>
      <c r="I163" s="3">
        <f t="shared" si="30"/>
        <v>1</v>
      </c>
      <c r="J163" s="3">
        <f t="shared" si="30"/>
        <v>0</v>
      </c>
      <c r="K163" s="3">
        <f t="shared" si="30"/>
        <v>0</v>
      </c>
      <c r="L163" s="3">
        <f t="shared" si="30"/>
        <v>0</v>
      </c>
    </row>
    <row r="164" spans="1:12" x14ac:dyDescent="0.2">
      <c r="A164" s="18">
        <f t="shared" si="23"/>
        <v>155</v>
      </c>
      <c r="B164" s="27" t="s">
        <v>194</v>
      </c>
      <c r="C164" s="20">
        <f>SUM(D164:G164)</f>
        <v>-2524.1000000000004</v>
      </c>
      <c r="D164" s="20">
        <v>-2524.1000000000004</v>
      </c>
      <c r="E164" s="20">
        <v>0</v>
      </c>
      <c r="F164" s="20">
        <v>0</v>
      </c>
      <c r="G164" s="20">
        <v>0</v>
      </c>
      <c r="I164" s="3">
        <f t="shared" si="30"/>
        <v>1</v>
      </c>
      <c r="J164" s="3">
        <f t="shared" si="30"/>
        <v>0</v>
      </c>
      <c r="K164" s="3">
        <f t="shared" si="30"/>
        <v>0</v>
      </c>
      <c r="L164" s="3">
        <f t="shared" si="30"/>
        <v>0</v>
      </c>
    </row>
    <row r="165" spans="1:12" x14ac:dyDescent="0.2">
      <c r="A165" s="18">
        <f t="shared" si="23"/>
        <v>156</v>
      </c>
      <c r="B165" s="33" t="s">
        <v>195</v>
      </c>
      <c r="C165" s="20">
        <f>SUM(C158:C164)</f>
        <v>15907411.859999994</v>
      </c>
      <c r="D165" s="20">
        <f>SUM(D158:D164)</f>
        <v>15907411.859999994</v>
      </c>
      <c r="E165" s="20">
        <f>SUM(E158:E164)</f>
        <v>0</v>
      </c>
      <c r="F165" s="20">
        <f>SUM(F158:F164)</f>
        <v>0</v>
      </c>
      <c r="G165" s="20">
        <f>SUM(G158:G164)</f>
        <v>0</v>
      </c>
      <c r="I165" s="3">
        <f t="shared" si="30"/>
        <v>1</v>
      </c>
      <c r="J165" s="3">
        <f t="shared" si="30"/>
        <v>0</v>
      </c>
      <c r="K165" s="3">
        <f t="shared" si="30"/>
        <v>0</v>
      </c>
      <c r="L165" s="3">
        <f t="shared" si="30"/>
        <v>0</v>
      </c>
    </row>
    <row r="166" spans="1:12" x14ac:dyDescent="0.2">
      <c r="A166" s="18">
        <f t="shared" si="23"/>
        <v>157</v>
      </c>
      <c r="B166" s="20"/>
      <c r="C166" s="23"/>
      <c r="D166" s="23"/>
      <c r="E166" s="23"/>
      <c r="F166" s="23"/>
      <c r="I166" s="3"/>
      <c r="J166" s="3"/>
      <c r="K166" s="3"/>
      <c r="L166" s="3"/>
    </row>
    <row r="167" spans="1:12" x14ac:dyDescent="0.2">
      <c r="A167" s="18">
        <f t="shared" si="23"/>
        <v>158</v>
      </c>
      <c r="B167" s="51" t="s">
        <v>196</v>
      </c>
      <c r="C167" s="23"/>
      <c r="D167" s="23"/>
      <c r="E167" s="23"/>
      <c r="F167" s="23"/>
      <c r="I167" s="3"/>
      <c r="J167" s="3"/>
      <c r="K167" s="3"/>
      <c r="L167" s="3"/>
    </row>
    <row r="168" spans="1:12" x14ac:dyDescent="0.2">
      <c r="A168" s="18">
        <f t="shared" si="23"/>
        <v>159</v>
      </c>
      <c r="B168" s="34" t="s">
        <v>197</v>
      </c>
      <c r="C168" s="20">
        <f>SUM(D168:G168)</f>
        <v>970319.42000000074</v>
      </c>
      <c r="D168" s="20">
        <v>970319.42000000074</v>
      </c>
      <c r="E168" s="20">
        <v>0</v>
      </c>
      <c r="F168" s="20">
        <v>0</v>
      </c>
      <c r="G168" s="20">
        <v>0</v>
      </c>
      <c r="I168" s="3">
        <f t="shared" si="30"/>
        <v>1</v>
      </c>
      <c r="J168" s="3">
        <f t="shared" si="30"/>
        <v>0</v>
      </c>
      <c r="K168" s="3">
        <f t="shared" si="30"/>
        <v>0</v>
      </c>
      <c r="L168" s="3">
        <f t="shared" si="30"/>
        <v>0</v>
      </c>
    </row>
    <row r="169" spans="1:12" x14ac:dyDescent="0.2">
      <c r="A169" s="18">
        <f t="shared" si="23"/>
        <v>160</v>
      </c>
      <c r="B169" s="21" t="s">
        <v>24</v>
      </c>
      <c r="C169" s="20">
        <f t="shared" ref="C169:C181" si="33">SUM(D169:G169)</f>
        <v>8810723.4300000034</v>
      </c>
      <c r="D169" s="20">
        <v>8810723.4300000034</v>
      </c>
      <c r="E169" s="20">
        <v>0</v>
      </c>
      <c r="F169" s="20">
        <v>0</v>
      </c>
      <c r="G169" s="20">
        <v>0</v>
      </c>
      <c r="I169" s="3">
        <f t="shared" si="30"/>
        <v>1</v>
      </c>
      <c r="J169" s="3">
        <f t="shared" si="30"/>
        <v>0</v>
      </c>
      <c r="K169" s="3">
        <f t="shared" si="30"/>
        <v>0</v>
      </c>
      <c r="L169" s="3">
        <f t="shared" si="30"/>
        <v>0</v>
      </c>
    </row>
    <row r="170" spans="1:12" x14ac:dyDescent="0.2">
      <c r="A170" s="18">
        <f t="shared" si="23"/>
        <v>161</v>
      </c>
      <c r="B170" s="21" t="s">
        <v>25</v>
      </c>
      <c r="C170" s="20">
        <f t="shared" si="33"/>
        <v>11613127.73</v>
      </c>
      <c r="D170" s="20">
        <v>11613127.73</v>
      </c>
      <c r="E170" s="20">
        <v>0</v>
      </c>
      <c r="F170" s="20">
        <v>0</v>
      </c>
      <c r="G170" s="20">
        <v>0</v>
      </c>
      <c r="I170" s="3">
        <f t="shared" si="30"/>
        <v>1</v>
      </c>
      <c r="J170" s="3">
        <f t="shared" si="30"/>
        <v>0</v>
      </c>
      <c r="K170" s="3">
        <f t="shared" si="30"/>
        <v>0</v>
      </c>
      <c r="L170" s="3">
        <f t="shared" si="30"/>
        <v>0</v>
      </c>
    </row>
    <row r="171" spans="1:12" x14ac:dyDescent="0.2">
      <c r="A171" s="18">
        <f t="shared" si="23"/>
        <v>162</v>
      </c>
      <c r="B171" s="21" t="s">
        <v>26</v>
      </c>
      <c r="C171" s="20">
        <f t="shared" si="33"/>
        <v>4503140.7699999996</v>
      </c>
      <c r="D171" s="20">
        <v>4503140.7699999996</v>
      </c>
      <c r="E171" s="20">
        <v>0</v>
      </c>
      <c r="F171" s="20">
        <v>0</v>
      </c>
      <c r="G171" s="20">
        <v>0</v>
      </c>
      <c r="I171" s="3">
        <f t="shared" si="30"/>
        <v>1</v>
      </c>
      <c r="J171" s="3">
        <f t="shared" si="30"/>
        <v>0</v>
      </c>
      <c r="K171" s="3">
        <f t="shared" si="30"/>
        <v>0</v>
      </c>
      <c r="L171" s="3">
        <f t="shared" si="30"/>
        <v>0</v>
      </c>
    </row>
    <row r="172" spans="1:12" x14ac:dyDescent="0.2">
      <c r="A172" s="18">
        <f t="shared" si="23"/>
        <v>163</v>
      </c>
      <c r="B172" s="27" t="s">
        <v>27</v>
      </c>
      <c r="C172" s="20">
        <f t="shared" si="33"/>
        <v>2445557.91</v>
      </c>
      <c r="D172" s="20">
        <v>2445557.91</v>
      </c>
      <c r="E172" s="20">
        <v>0</v>
      </c>
      <c r="F172" s="20">
        <v>0</v>
      </c>
      <c r="G172" s="20">
        <v>0</v>
      </c>
      <c r="I172" s="3">
        <f t="shared" si="30"/>
        <v>1</v>
      </c>
      <c r="J172" s="3">
        <f t="shared" si="30"/>
        <v>0</v>
      </c>
      <c r="K172" s="3">
        <f t="shared" si="30"/>
        <v>0</v>
      </c>
      <c r="L172" s="3">
        <f t="shared" si="30"/>
        <v>0</v>
      </c>
    </row>
    <row r="173" spans="1:12" x14ac:dyDescent="0.2">
      <c r="A173" s="18">
        <f t="shared" si="23"/>
        <v>164</v>
      </c>
      <c r="B173" s="20" t="s">
        <v>28</v>
      </c>
      <c r="C173" s="20">
        <f>SUM(D173:G173)</f>
        <v>-5129780.0299999975</v>
      </c>
      <c r="D173" s="20">
        <v>-5129780.0299999975</v>
      </c>
      <c r="E173" s="20">
        <v>0</v>
      </c>
      <c r="F173" s="20">
        <v>0</v>
      </c>
      <c r="G173" s="20">
        <v>0</v>
      </c>
      <c r="I173" s="3">
        <f t="shared" si="30"/>
        <v>1</v>
      </c>
      <c r="J173" s="3">
        <f t="shared" si="30"/>
        <v>0</v>
      </c>
      <c r="K173" s="3">
        <f t="shared" si="30"/>
        <v>0</v>
      </c>
      <c r="L173" s="3">
        <f t="shared" ref="L173:L224" si="34">IF($C173=0,0,+G173/$C173)</f>
        <v>0</v>
      </c>
    </row>
    <row r="174" spans="1:12" x14ac:dyDescent="0.2">
      <c r="A174" s="18">
        <f t="shared" si="23"/>
        <v>165</v>
      </c>
      <c r="B174" s="42" t="s">
        <v>30</v>
      </c>
      <c r="C174" s="20">
        <f t="shared" si="33"/>
        <v>289635.9800000001</v>
      </c>
      <c r="D174" s="20">
        <v>289635.9800000001</v>
      </c>
      <c r="E174" s="20">
        <v>0</v>
      </c>
      <c r="F174" s="20">
        <v>0</v>
      </c>
      <c r="G174" s="20">
        <v>0</v>
      </c>
      <c r="I174" s="3">
        <f t="shared" ref="I174:K224" si="35">IF($C174=0,0,+D174/$C174)</f>
        <v>1</v>
      </c>
      <c r="J174" s="3">
        <f t="shared" si="35"/>
        <v>0</v>
      </c>
      <c r="K174" s="3">
        <f t="shared" si="35"/>
        <v>0</v>
      </c>
      <c r="L174" s="3">
        <f t="shared" si="34"/>
        <v>0</v>
      </c>
    </row>
    <row r="175" spans="1:12" x14ac:dyDescent="0.2">
      <c r="A175" s="18">
        <f t="shared" si="23"/>
        <v>166</v>
      </c>
      <c r="B175" s="21" t="s">
        <v>31</v>
      </c>
      <c r="C175" s="20">
        <f t="shared" si="33"/>
        <v>28403.629999999997</v>
      </c>
      <c r="D175" s="20">
        <v>28403.629999999997</v>
      </c>
      <c r="E175" s="20">
        <v>0</v>
      </c>
      <c r="F175" s="20">
        <v>0</v>
      </c>
      <c r="G175" s="20">
        <v>0</v>
      </c>
      <c r="I175" s="3">
        <f t="shared" si="35"/>
        <v>1</v>
      </c>
      <c r="J175" s="3">
        <f t="shared" si="35"/>
        <v>0</v>
      </c>
      <c r="K175" s="3">
        <f t="shared" si="35"/>
        <v>0</v>
      </c>
      <c r="L175" s="3">
        <f t="shared" si="34"/>
        <v>0</v>
      </c>
    </row>
    <row r="176" spans="1:12" x14ac:dyDescent="0.2">
      <c r="A176" s="18">
        <f t="shared" si="23"/>
        <v>167</v>
      </c>
      <c r="B176" s="27" t="s">
        <v>32</v>
      </c>
      <c r="C176" s="20">
        <f t="shared" si="33"/>
        <v>3487.1299999999987</v>
      </c>
      <c r="D176" s="20">
        <v>3487.1299999999987</v>
      </c>
      <c r="E176" s="20">
        <v>0</v>
      </c>
      <c r="F176" s="20">
        <v>0</v>
      </c>
      <c r="G176" s="20">
        <v>0</v>
      </c>
      <c r="I176" s="3">
        <f t="shared" si="35"/>
        <v>1</v>
      </c>
      <c r="J176" s="3">
        <f t="shared" si="35"/>
        <v>0</v>
      </c>
      <c r="K176" s="3">
        <f t="shared" si="35"/>
        <v>0</v>
      </c>
      <c r="L176" s="3">
        <f t="shared" si="34"/>
        <v>0</v>
      </c>
    </row>
    <row r="177" spans="1:12" x14ac:dyDescent="0.2">
      <c r="A177" s="18">
        <f t="shared" si="23"/>
        <v>168</v>
      </c>
      <c r="B177" s="27" t="s">
        <v>198</v>
      </c>
      <c r="C177" s="20">
        <f t="shared" si="33"/>
        <v>24216.51</v>
      </c>
      <c r="D177" s="20">
        <v>24216.51</v>
      </c>
      <c r="E177" s="20">
        <v>0</v>
      </c>
      <c r="F177" s="20">
        <v>0</v>
      </c>
      <c r="G177" s="20">
        <v>0</v>
      </c>
      <c r="I177" s="3">
        <f t="shared" si="35"/>
        <v>1</v>
      </c>
      <c r="J177" s="3">
        <f t="shared" si="35"/>
        <v>0</v>
      </c>
      <c r="K177" s="3">
        <f t="shared" si="35"/>
        <v>0</v>
      </c>
      <c r="L177" s="3">
        <f t="shared" si="34"/>
        <v>0</v>
      </c>
    </row>
    <row r="178" spans="1:12" x14ac:dyDescent="0.2">
      <c r="A178" s="18">
        <f t="shared" si="23"/>
        <v>169</v>
      </c>
      <c r="B178" s="27" t="s">
        <v>33</v>
      </c>
      <c r="C178" s="20">
        <f t="shared" si="33"/>
        <v>104710.23</v>
      </c>
      <c r="D178" s="20">
        <v>104710.23</v>
      </c>
      <c r="E178" s="20">
        <v>0</v>
      </c>
      <c r="F178" s="20">
        <v>0</v>
      </c>
      <c r="G178" s="20">
        <v>0</v>
      </c>
      <c r="I178" s="3">
        <f t="shared" si="35"/>
        <v>1</v>
      </c>
      <c r="J178" s="3">
        <f t="shared" si="35"/>
        <v>0</v>
      </c>
      <c r="K178" s="3">
        <f t="shared" si="35"/>
        <v>0</v>
      </c>
      <c r="L178" s="3">
        <f t="shared" si="34"/>
        <v>0</v>
      </c>
    </row>
    <row r="179" spans="1:12" x14ac:dyDescent="0.2">
      <c r="A179" s="18">
        <f t="shared" si="23"/>
        <v>170</v>
      </c>
      <c r="B179" s="47" t="s">
        <v>59</v>
      </c>
      <c r="C179" s="20">
        <f t="shared" si="33"/>
        <v>248.52999999999997</v>
      </c>
      <c r="D179" s="20">
        <v>248.52999999999997</v>
      </c>
      <c r="E179" s="20">
        <v>0</v>
      </c>
      <c r="F179" s="20">
        <v>0</v>
      </c>
      <c r="G179" s="20">
        <v>0</v>
      </c>
      <c r="I179" s="3">
        <f t="shared" si="35"/>
        <v>1</v>
      </c>
      <c r="J179" s="3">
        <f t="shared" si="35"/>
        <v>0</v>
      </c>
      <c r="K179" s="3">
        <f t="shared" si="35"/>
        <v>0</v>
      </c>
      <c r="L179" s="3">
        <f t="shared" si="34"/>
        <v>0</v>
      </c>
    </row>
    <row r="180" spans="1:12" x14ac:dyDescent="0.2">
      <c r="A180" s="18">
        <f t="shared" si="23"/>
        <v>171</v>
      </c>
      <c r="B180" s="47" t="s">
        <v>56</v>
      </c>
      <c r="C180" s="20">
        <f t="shared" si="33"/>
        <v>35638.549999999988</v>
      </c>
      <c r="D180" s="20">
        <v>35638.549999999988</v>
      </c>
      <c r="E180" s="20">
        <v>0</v>
      </c>
      <c r="F180" s="20">
        <v>0</v>
      </c>
      <c r="G180" s="20">
        <v>0</v>
      </c>
      <c r="I180" s="3">
        <f t="shared" si="35"/>
        <v>1</v>
      </c>
      <c r="J180" s="3">
        <f t="shared" si="35"/>
        <v>0</v>
      </c>
      <c r="K180" s="3">
        <f t="shared" si="35"/>
        <v>0</v>
      </c>
      <c r="L180" s="3">
        <f t="shared" si="34"/>
        <v>0</v>
      </c>
    </row>
    <row r="181" spans="1:12" x14ac:dyDescent="0.2">
      <c r="A181" s="18">
        <f t="shared" si="23"/>
        <v>172</v>
      </c>
      <c r="B181" s="21" t="s">
        <v>34</v>
      </c>
      <c r="C181" s="20">
        <f t="shared" si="33"/>
        <v>83446.50999999998</v>
      </c>
      <c r="D181" s="20">
        <v>83446.50999999998</v>
      </c>
      <c r="E181" s="20">
        <v>0</v>
      </c>
      <c r="F181" s="20">
        <v>0</v>
      </c>
      <c r="G181" s="20">
        <v>0</v>
      </c>
      <c r="I181" s="3">
        <f t="shared" si="35"/>
        <v>1</v>
      </c>
      <c r="J181" s="3">
        <f t="shared" si="35"/>
        <v>0</v>
      </c>
      <c r="K181" s="3">
        <f t="shared" si="35"/>
        <v>0</v>
      </c>
      <c r="L181" s="3">
        <f t="shared" si="34"/>
        <v>0</v>
      </c>
    </row>
    <row r="182" spans="1:12" x14ac:dyDescent="0.2">
      <c r="A182" s="18">
        <f t="shared" si="23"/>
        <v>173</v>
      </c>
      <c r="B182" s="21" t="s">
        <v>35</v>
      </c>
      <c r="C182" s="20">
        <f>SUM(D182:G182)</f>
        <v>79882.780000000013</v>
      </c>
      <c r="D182" s="20">
        <v>79882.780000000013</v>
      </c>
      <c r="E182" s="20">
        <v>0</v>
      </c>
      <c r="F182" s="20">
        <v>0</v>
      </c>
      <c r="G182" s="20">
        <v>0</v>
      </c>
      <c r="I182" s="3">
        <f t="shared" si="35"/>
        <v>1</v>
      </c>
      <c r="J182" s="3">
        <f t="shared" si="35"/>
        <v>0</v>
      </c>
      <c r="K182" s="3">
        <f t="shared" si="35"/>
        <v>0</v>
      </c>
      <c r="L182" s="3">
        <f t="shared" si="34"/>
        <v>0</v>
      </c>
    </row>
    <row r="183" spans="1:12" x14ac:dyDescent="0.2">
      <c r="A183" s="18">
        <f t="shared" si="23"/>
        <v>174</v>
      </c>
      <c r="B183" s="21" t="s">
        <v>36</v>
      </c>
      <c r="C183" s="20">
        <f>SUM(D183:G183)</f>
        <v>364.40000000000009</v>
      </c>
      <c r="D183" s="20">
        <v>364.40000000000009</v>
      </c>
      <c r="E183" s="20">
        <v>0</v>
      </c>
      <c r="F183" s="20">
        <v>0</v>
      </c>
      <c r="G183" s="20">
        <v>0</v>
      </c>
      <c r="I183" s="3">
        <f t="shared" si="35"/>
        <v>1</v>
      </c>
      <c r="J183" s="3">
        <f t="shared" si="35"/>
        <v>0</v>
      </c>
      <c r="K183" s="3">
        <f t="shared" si="35"/>
        <v>0</v>
      </c>
      <c r="L183" s="3">
        <f t="shared" si="34"/>
        <v>0</v>
      </c>
    </row>
    <row r="184" spans="1:12" x14ac:dyDescent="0.2">
      <c r="A184" s="18">
        <f t="shared" si="23"/>
        <v>175</v>
      </c>
      <c r="B184" s="20" t="s">
        <v>194</v>
      </c>
      <c r="C184" s="20">
        <f>SUM(D184:G184)</f>
        <v>-2404290.6800000006</v>
      </c>
      <c r="D184" s="20">
        <v>-2404290.6800000006</v>
      </c>
      <c r="E184" s="20">
        <v>0</v>
      </c>
      <c r="F184" s="20">
        <v>0</v>
      </c>
      <c r="G184" s="20">
        <v>0</v>
      </c>
      <c r="I184" s="3">
        <f t="shared" si="35"/>
        <v>1</v>
      </c>
      <c r="J184" s="3">
        <f t="shared" si="35"/>
        <v>0</v>
      </c>
      <c r="K184" s="3">
        <f t="shared" si="35"/>
        <v>0</v>
      </c>
      <c r="L184" s="3">
        <f t="shared" si="34"/>
        <v>0</v>
      </c>
    </row>
    <row r="185" spans="1:12" x14ac:dyDescent="0.2">
      <c r="A185" s="18">
        <f t="shared" si="23"/>
        <v>176</v>
      </c>
      <c r="B185" s="37" t="s">
        <v>199</v>
      </c>
      <c r="C185" s="20">
        <f>SUM(C168:C184)</f>
        <v>21458832.800000012</v>
      </c>
      <c r="D185" s="20">
        <f>SUM(D168:D184)</f>
        <v>21458832.800000012</v>
      </c>
      <c r="E185" s="20">
        <f>SUM(E168:E184)</f>
        <v>0</v>
      </c>
      <c r="F185" s="20">
        <f>SUM(F168:F184)</f>
        <v>0</v>
      </c>
      <c r="G185" s="20">
        <f>SUM(G168:G184)</f>
        <v>0</v>
      </c>
      <c r="I185" s="3">
        <f t="shared" si="35"/>
        <v>1</v>
      </c>
      <c r="J185" s="3">
        <f t="shared" si="35"/>
        <v>0</v>
      </c>
      <c r="K185" s="3">
        <f t="shared" si="35"/>
        <v>0</v>
      </c>
      <c r="L185" s="3">
        <f t="shared" si="34"/>
        <v>0</v>
      </c>
    </row>
    <row r="186" spans="1:12" x14ac:dyDescent="0.2">
      <c r="A186" s="18">
        <f t="shared" si="23"/>
        <v>177</v>
      </c>
      <c r="B186" s="36"/>
      <c r="C186" s="23"/>
      <c r="D186" s="23"/>
      <c r="E186" s="23"/>
      <c r="F186" s="23"/>
      <c r="I186" s="3"/>
      <c r="J186" s="3"/>
      <c r="K186" s="3"/>
      <c r="L186" s="3"/>
    </row>
    <row r="187" spans="1:12" x14ac:dyDescent="0.2">
      <c r="A187" s="18">
        <f t="shared" si="23"/>
        <v>178</v>
      </c>
      <c r="B187" s="52" t="s">
        <v>200</v>
      </c>
      <c r="C187" s="20"/>
      <c r="D187" s="20"/>
      <c r="E187" s="20"/>
      <c r="F187" s="20"/>
      <c r="I187" s="3"/>
      <c r="J187" s="3"/>
      <c r="K187" s="3"/>
      <c r="L187" s="3"/>
    </row>
    <row r="188" spans="1:12" x14ac:dyDescent="0.2">
      <c r="A188" s="18">
        <f t="shared" si="23"/>
        <v>179</v>
      </c>
      <c r="B188" s="30" t="s">
        <v>37</v>
      </c>
      <c r="C188" s="20">
        <f t="shared" ref="C188:C192" si="36">SUM(D188:G188)</f>
        <v>946191.88999999943</v>
      </c>
      <c r="D188" s="20">
        <v>946191.88999999943</v>
      </c>
      <c r="E188" s="20">
        <v>0</v>
      </c>
      <c r="F188" s="20">
        <v>0</v>
      </c>
      <c r="G188" s="20">
        <v>0</v>
      </c>
      <c r="I188" s="3">
        <f t="shared" si="35"/>
        <v>1</v>
      </c>
      <c r="J188" s="3">
        <f t="shared" si="35"/>
        <v>0</v>
      </c>
      <c r="K188" s="3">
        <f t="shared" si="35"/>
        <v>0</v>
      </c>
      <c r="L188" s="3">
        <f t="shared" si="34"/>
        <v>0</v>
      </c>
    </row>
    <row r="189" spans="1:12" x14ac:dyDescent="0.2">
      <c r="A189" s="18">
        <f t="shared" si="23"/>
        <v>180</v>
      </c>
      <c r="B189" s="21" t="s">
        <v>38</v>
      </c>
      <c r="C189" s="20">
        <f>SUM(D189:G189)</f>
        <v>513250.86000000004</v>
      </c>
      <c r="D189" s="20">
        <v>513250.86000000004</v>
      </c>
      <c r="E189" s="20">
        <v>0</v>
      </c>
      <c r="F189" s="20">
        <v>0</v>
      </c>
      <c r="G189" s="20">
        <v>0</v>
      </c>
      <c r="I189" s="3">
        <f t="shared" si="35"/>
        <v>1</v>
      </c>
      <c r="J189" s="3">
        <f t="shared" si="35"/>
        <v>0</v>
      </c>
      <c r="K189" s="3">
        <f t="shared" si="35"/>
        <v>0</v>
      </c>
      <c r="L189" s="3">
        <f t="shared" si="34"/>
        <v>0</v>
      </c>
    </row>
    <row r="190" spans="1:12" x14ac:dyDescent="0.2">
      <c r="A190" s="18">
        <f t="shared" si="23"/>
        <v>181</v>
      </c>
      <c r="B190" s="21" t="s">
        <v>39</v>
      </c>
      <c r="C190" s="20">
        <f>SUM(D190:G190)</f>
        <v>9035504.3799999952</v>
      </c>
      <c r="D190" s="20">
        <v>9035504.3799999952</v>
      </c>
      <c r="E190" s="20">
        <v>0</v>
      </c>
      <c r="F190" s="20">
        <v>0</v>
      </c>
      <c r="G190" s="20">
        <v>0</v>
      </c>
      <c r="I190" s="3">
        <f t="shared" si="35"/>
        <v>1</v>
      </c>
      <c r="J190" s="3">
        <f t="shared" si="35"/>
        <v>0</v>
      </c>
      <c r="K190" s="3">
        <f t="shared" si="35"/>
        <v>0</v>
      </c>
      <c r="L190" s="3">
        <f t="shared" si="34"/>
        <v>0</v>
      </c>
    </row>
    <row r="191" spans="1:12" x14ac:dyDescent="0.2">
      <c r="A191" s="18">
        <f t="shared" si="23"/>
        <v>182</v>
      </c>
      <c r="B191" s="21" t="s">
        <v>40</v>
      </c>
      <c r="C191" s="20">
        <f t="shared" si="36"/>
        <v>775676.92</v>
      </c>
      <c r="D191" s="20">
        <v>775676.92</v>
      </c>
      <c r="E191" s="20">
        <v>0</v>
      </c>
      <c r="F191" s="20">
        <v>0</v>
      </c>
      <c r="G191" s="20">
        <v>0</v>
      </c>
      <c r="I191" s="3">
        <f t="shared" si="35"/>
        <v>1</v>
      </c>
      <c r="J191" s="3">
        <f t="shared" si="35"/>
        <v>0</v>
      </c>
      <c r="K191" s="3">
        <f t="shared" si="35"/>
        <v>0</v>
      </c>
      <c r="L191" s="3">
        <f t="shared" si="34"/>
        <v>0</v>
      </c>
    </row>
    <row r="192" spans="1:12" x14ac:dyDescent="0.2">
      <c r="A192" s="18">
        <f t="shared" si="23"/>
        <v>183</v>
      </c>
      <c r="B192" s="21" t="s">
        <v>41</v>
      </c>
      <c r="C192" s="20">
        <f t="shared" si="36"/>
        <v>724197.44</v>
      </c>
      <c r="D192" s="20">
        <v>724197.44</v>
      </c>
      <c r="E192" s="20">
        <v>0</v>
      </c>
      <c r="F192" s="20">
        <v>0</v>
      </c>
      <c r="G192" s="20">
        <v>0</v>
      </c>
      <c r="I192" s="3">
        <f t="shared" si="35"/>
        <v>1</v>
      </c>
      <c r="J192" s="3">
        <f t="shared" si="35"/>
        <v>0</v>
      </c>
      <c r="K192" s="3">
        <f t="shared" si="35"/>
        <v>0</v>
      </c>
      <c r="L192" s="3">
        <f t="shared" si="34"/>
        <v>0</v>
      </c>
    </row>
    <row r="193" spans="1:12" x14ac:dyDescent="0.2">
      <c r="A193" s="18">
        <f t="shared" si="23"/>
        <v>184</v>
      </c>
      <c r="B193" s="27" t="s">
        <v>42</v>
      </c>
      <c r="C193" s="20">
        <f>SUM(D193:G193)</f>
        <v>79713.35000000002</v>
      </c>
      <c r="D193" s="20">
        <v>79713.35000000002</v>
      </c>
      <c r="E193" s="20">
        <v>0</v>
      </c>
      <c r="F193" s="20">
        <v>0</v>
      </c>
      <c r="G193" s="20">
        <v>0</v>
      </c>
      <c r="I193" s="3">
        <f t="shared" si="35"/>
        <v>1</v>
      </c>
      <c r="J193" s="3">
        <f t="shared" si="35"/>
        <v>0</v>
      </c>
      <c r="K193" s="3">
        <f t="shared" si="35"/>
        <v>0</v>
      </c>
      <c r="L193" s="3">
        <f t="shared" si="34"/>
        <v>0</v>
      </c>
    </row>
    <row r="194" spans="1:12" x14ac:dyDescent="0.2">
      <c r="A194" s="18">
        <f t="shared" ref="A194:A220" si="37">A193+1</f>
        <v>185</v>
      </c>
      <c r="B194" s="27" t="s">
        <v>194</v>
      </c>
      <c r="C194" s="20">
        <f>SUM(D194:G194)</f>
        <v>-4853.7</v>
      </c>
      <c r="D194" s="20">
        <v>-4853.7</v>
      </c>
      <c r="E194" s="20">
        <v>0</v>
      </c>
      <c r="F194" s="20">
        <v>0</v>
      </c>
      <c r="G194" s="20">
        <v>0</v>
      </c>
      <c r="I194" s="3">
        <f t="shared" si="35"/>
        <v>1</v>
      </c>
      <c r="J194" s="3">
        <f t="shared" si="35"/>
        <v>0</v>
      </c>
      <c r="K194" s="3">
        <f t="shared" si="35"/>
        <v>0</v>
      </c>
      <c r="L194" s="3">
        <f t="shared" si="34"/>
        <v>0</v>
      </c>
    </row>
    <row r="195" spans="1:12" x14ac:dyDescent="0.2">
      <c r="A195" s="18">
        <f t="shared" si="37"/>
        <v>186</v>
      </c>
      <c r="B195" s="37" t="s">
        <v>201</v>
      </c>
      <c r="C195" s="20">
        <f>SUM(C188:C194)</f>
        <v>12069681.139999995</v>
      </c>
      <c r="D195" s="20">
        <f>SUM(D188:D194)</f>
        <v>12069681.139999995</v>
      </c>
      <c r="E195" s="20">
        <f>SUM(E188:E194)</f>
        <v>0</v>
      </c>
      <c r="F195" s="20">
        <f>SUM(F188:F194)</f>
        <v>0</v>
      </c>
      <c r="G195" s="20">
        <f>SUM(G188:G194)</f>
        <v>0</v>
      </c>
      <c r="I195" s="3">
        <f t="shared" si="35"/>
        <v>1</v>
      </c>
      <c r="J195" s="3">
        <f t="shared" si="35"/>
        <v>0</v>
      </c>
      <c r="K195" s="3">
        <f t="shared" si="35"/>
        <v>0</v>
      </c>
      <c r="L195" s="3">
        <f t="shared" si="34"/>
        <v>0</v>
      </c>
    </row>
    <row r="196" spans="1:12" x14ac:dyDescent="0.2">
      <c r="A196" s="18">
        <f t="shared" si="37"/>
        <v>187</v>
      </c>
      <c r="B196" s="30"/>
      <c r="C196" s="20"/>
      <c r="D196" s="20"/>
      <c r="E196" s="20"/>
      <c r="F196" s="20"/>
      <c r="I196" s="3"/>
      <c r="J196" s="3"/>
      <c r="K196" s="3"/>
      <c r="L196" s="3"/>
    </row>
    <row r="197" spans="1:12" x14ac:dyDescent="0.2">
      <c r="A197" s="18">
        <f t="shared" si="37"/>
        <v>188</v>
      </c>
      <c r="B197" s="6" t="s">
        <v>202</v>
      </c>
      <c r="C197" s="20">
        <f>C195+C185+C165</f>
        <v>49435925.799999997</v>
      </c>
      <c r="D197" s="20">
        <f>D195+D185+D165</f>
        <v>49435925.799999997</v>
      </c>
      <c r="E197" s="20">
        <f>E195+E185+E165</f>
        <v>0</v>
      </c>
      <c r="F197" s="20">
        <f>F195+F185+F165</f>
        <v>0</v>
      </c>
      <c r="G197" s="20">
        <f>G195+G185+G165</f>
        <v>0</v>
      </c>
      <c r="I197" s="3">
        <f t="shared" si="35"/>
        <v>1</v>
      </c>
      <c r="J197" s="3">
        <f t="shared" si="35"/>
        <v>0</v>
      </c>
      <c r="K197" s="3">
        <f t="shared" si="35"/>
        <v>0</v>
      </c>
      <c r="L197" s="3">
        <f t="shared" si="34"/>
        <v>0</v>
      </c>
    </row>
    <row r="198" spans="1:12" x14ac:dyDescent="0.2">
      <c r="A198" s="18">
        <f t="shared" si="37"/>
        <v>189</v>
      </c>
      <c r="B198" s="46"/>
      <c r="C198" s="20"/>
      <c r="D198" s="20"/>
      <c r="E198" s="20"/>
      <c r="F198" s="20"/>
      <c r="I198" s="3"/>
      <c r="J198" s="3"/>
      <c r="K198" s="3"/>
      <c r="L198" s="3"/>
    </row>
    <row r="199" spans="1:12" x14ac:dyDescent="0.2">
      <c r="A199" s="18">
        <f t="shared" si="37"/>
        <v>190</v>
      </c>
      <c r="B199" s="44" t="s">
        <v>203</v>
      </c>
      <c r="C199" s="20"/>
      <c r="D199" s="20"/>
      <c r="E199" s="20"/>
      <c r="F199" s="20"/>
      <c r="I199" s="3"/>
      <c r="J199" s="3"/>
      <c r="K199" s="3"/>
      <c r="L199" s="3"/>
    </row>
    <row r="200" spans="1:12" x14ac:dyDescent="0.2">
      <c r="A200" s="18">
        <f t="shared" si="37"/>
        <v>191</v>
      </c>
      <c r="B200" s="20" t="s">
        <v>29</v>
      </c>
      <c r="C200" s="20">
        <f>SUM(D200:G200)</f>
        <v>710251.28</v>
      </c>
      <c r="D200" s="20">
        <v>0</v>
      </c>
      <c r="E200" s="20">
        <v>710251.28</v>
      </c>
      <c r="F200" s="20">
        <v>0</v>
      </c>
      <c r="G200" s="20">
        <v>0</v>
      </c>
      <c r="I200" s="3">
        <f t="shared" si="35"/>
        <v>0</v>
      </c>
      <c r="J200" s="3">
        <f t="shared" si="35"/>
        <v>1</v>
      </c>
      <c r="K200" s="3">
        <f t="shared" si="35"/>
        <v>0</v>
      </c>
      <c r="L200" s="3">
        <f t="shared" si="34"/>
        <v>0</v>
      </c>
    </row>
    <row r="201" spans="1:12" x14ac:dyDescent="0.2">
      <c r="A201" s="18">
        <f t="shared" si="37"/>
        <v>192</v>
      </c>
      <c r="B201" s="27" t="s">
        <v>43</v>
      </c>
      <c r="C201" s="20">
        <f t="shared" ref="C201:C207" si="38">SUM(D201:G201)</f>
        <v>115989.77</v>
      </c>
      <c r="D201" s="20">
        <v>0</v>
      </c>
      <c r="E201" s="20">
        <v>115989.77</v>
      </c>
      <c r="F201" s="20">
        <v>0</v>
      </c>
      <c r="G201" s="20">
        <v>0</v>
      </c>
      <c r="I201" s="3">
        <f t="shared" si="35"/>
        <v>0</v>
      </c>
      <c r="J201" s="3">
        <f t="shared" si="35"/>
        <v>1</v>
      </c>
      <c r="K201" s="3">
        <f t="shared" si="35"/>
        <v>0</v>
      </c>
      <c r="L201" s="3">
        <f t="shared" si="34"/>
        <v>0</v>
      </c>
    </row>
    <row r="202" spans="1:12" x14ac:dyDescent="0.2">
      <c r="A202" s="18">
        <f t="shared" si="37"/>
        <v>193</v>
      </c>
      <c r="B202" s="27" t="s">
        <v>30</v>
      </c>
      <c r="C202" s="20">
        <f t="shared" si="38"/>
        <v>2391292.9099999997</v>
      </c>
      <c r="D202" s="20">
        <v>0</v>
      </c>
      <c r="E202" s="20">
        <v>2391292.9099999997</v>
      </c>
      <c r="F202" s="20">
        <v>0</v>
      </c>
      <c r="G202" s="20">
        <v>0</v>
      </c>
      <c r="I202" s="3">
        <f t="shared" si="35"/>
        <v>0</v>
      </c>
      <c r="J202" s="3">
        <f t="shared" si="35"/>
        <v>1</v>
      </c>
      <c r="K202" s="3">
        <f t="shared" si="35"/>
        <v>0</v>
      </c>
      <c r="L202" s="3">
        <f t="shared" si="34"/>
        <v>0</v>
      </c>
    </row>
    <row r="203" spans="1:12" x14ac:dyDescent="0.2">
      <c r="A203" s="18">
        <f t="shared" si="37"/>
        <v>194</v>
      </c>
      <c r="B203" s="27" t="s">
        <v>31</v>
      </c>
      <c r="C203" s="20">
        <f t="shared" si="38"/>
        <v>283235.49</v>
      </c>
      <c r="D203" s="20">
        <v>0</v>
      </c>
      <c r="E203" s="20">
        <v>283235.49</v>
      </c>
      <c r="F203" s="20">
        <v>0</v>
      </c>
      <c r="G203" s="20">
        <v>0</v>
      </c>
      <c r="I203" s="3">
        <f t="shared" si="35"/>
        <v>0</v>
      </c>
      <c r="J203" s="3">
        <f t="shared" si="35"/>
        <v>1</v>
      </c>
      <c r="K203" s="3">
        <f t="shared" si="35"/>
        <v>0</v>
      </c>
      <c r="L203" s="3">
        <f t="shared" si="34"/>
        <v>0</v>
      </c>
    </row>
    <row r="204" spans="1:12" x14ac:dyDescent="0.2">
      <c r="A204" s="18">
        <f t="shared" si="37"/>
        <v>195</v>
      </c>
      <c r="B204" s="27" t="s">
        <v>44</v>
      </c>
      <c r="C204" s="20">
        <f t="shared" si="38"/>
        <v>2709902.1599999997</v>
      </c>
      <c r="D204" s="20">
        <v>0</v>
      </c>
      <c r="E204" s="20">
        <v>2709902.1599999997</v>
      </c>
      <c r="F204" s="20">
        <v>0</v>
      </c>
      <c r="G204" s="20">
        <v>0</v>
      </c>
      <c r="I204" s="3">
        <f t="shared" si="35"/>
        <v>0</v>
      </c>
      <c r="J204" s="3">
        <f t="shared" si="35"/>
        <v>1</v>
      </c>
      <c r="K204" s="3">
        <f t="shared" si="35"/>
        <v>0</v>
      </c>
      <c r="L204" s="3">
        <f t="shared" si="34"/>
        <v>0</v>
      </c>
    </row>
    <row r="205" spans="1:12" x14ac:dyDescent="0.2">
      <c r="A205" s="18">
        <f t="shared" si="37"/>
        <v>196</v>
      </c>
      <c r="B205" s="21" t="s">
        <v>32</v>
      </c>
      <c r="C205" s="20">
        <f t="shared" si="38"/>
        <v>1263246.6300000001</v>
      </c>
      <c r="D205" s="20">
        <v>0</v>
      </c>
      <c r="E205" s="20">
        <v>1263246.6300000001</v>
      </c>
      <c r="F205" s="20">
        <v>0</v>
      </c>
      <c r="G205" s="20">
        <v>0</v>
      </c>
      <c r="I205" s="3">
        <f t="shared" si="35"/>
        <v>0</v>
      </c>
      <c r="J205" s="3">
        <f t="shared" si="35"/>
        <v>1</v>
      </c>
      <c r="K205" s="3">
        <f t="shared" si="35"/>
        <v>0</v>
      </c>
      <c r="L205" s="3">
        <f t="shared" si="34"/>
        <v>0</v>
      </c>
    </row>
    <row r="206" spans="1:12" x14ac:dyDescent="0.2">
      <c r="A206" s="18">
        <f t="shared" si="37"/>
        <v>197</v>
      </c>
      <c r="B206" s="21" t="s">
        <v>45</v>
      </c>
      <c r="C206" s="20">
        <f t="shared" si="38"/>
        <v>37701.019999999997</v>
      </c>
      <c r="D206" s="20">
        <v>0</v>
      </c>
      <c r="E206" s="20">
        <v>37701.019999999997</v>
      </c>
      <c r="F206" s="20">
        <v>0</v>
      </c>
      <c r="G206" s="20">
        <v>0</v>
      </c>
      <c r="I206" s="3">
        <f t="shared" si="35"/>
        <v>0</v>
      </c>
      <c r="J206" s="3">
        <f t="shared" si="35"/>
        <v>1</v>
      </c>
      <c r="K206" s="3">
        <f t="shared" si="35"/>
        <v>0</v>
      </c>
      <c r="L206" s="3">
        <f t="shared" si="34"/>
        <v>0</v>
      </c>
    </row>
    <row r="207" spans="1:12" x14ac:dyDescent="0.2">
      <c r="A207" s="18">
        <f t="shared" si="37"/>
        <v>198</v>
      </c>
      <c r="B207" s="45" t="s">
        <v>194</v>
      </c>
      <c r="C207" s="20">
        <f t="shared" si="38"/>
        <v>-13805.68</v>
      </c>
      <c r="D207" s="20">
        <v>0</v>
      </c>
      <c r="E207" s="20">
        <v>-13805.68</v>
      </c>
      <c r="F207" s="20">
        <v>0</v>
      </c>
      <c r="G207" s="20">
        <v>0</v>
      </c>
      <c r="I207" s="3">
        <f t="shared" si="35"/>
        <v>0</v>
      </c>
      <c r="J207" s="3">
        <f t="shared" si="35"/>
        <v>1</v>
      </c>
      <c r="K207" s="3">
        <f t="shared" si="35"/>
        <v>0</v>
      </c>
      <c r="L207" s="3">
        <f t="shared" si="34"/>
        <v>0</v>
      </c>
    </row>
    <row r="208" spans="1:12" x14ac:dyDescent="0.2">
      <c r="A208" s="18">
        <f t="shared" si="37"/>
        <v>199</v>
      </c>
      <c r="B208" s="20" t="s">
        <v>204</v>
      </c>
      <c r="C208" s="20">
        <f>SUM(C200:C207)</f>
        <v>7497813.5799999991</v>
      </c>
      <c r="D208" s="20">
        <f>SUM(D200:D207)</f>
        <v>0</v>
      </c>
      <c r="E208" s="20">
        <f>SUM(E200:E207)</f>
        <v>7497813.5799999991</v>
      </c>
      <c r="F208" s="20">
        <f>SUM(F200:F207)</f>
        <v>0</v>
      </c>
      <c r="G208" s="20">
        <f>SUM(G200:G207)</f>
        <v>0</v>
      </c>
      <c r="I208" s="3">
        <f t="shared" si="35"/>
        <v>0</v>
      </c>
      <c r="J208" s="3">
        <f t="shared" si="35"/>
        <v>1</v>
      </c>
      <c r="K208" s="3">
        <f t="shared" si="35"/>
        <v>0</v>
      </c>
      <c r="L208" s="3">
        <f t="shared" si="34"/>
        <v>0</v>
      </c>
    </row>
    <row r="209" spans="1:12" x14ac:dyDescent="0.2">
      <c r="A209" s="18">
        <f t="shared" si="37"/>
        <v>200</v>
      </c>
      <c r="B209" s="43"/>
      <c r="C209" s="20"/>
      <c r="D209" s="20"/>
      <c r="E209" s="20"/>
      <c r="F209" s="20"/>
      <c r="I209" s="3"/>
      <c r="J209" s="3"/>
      <c r="K209" s="3"/>
      <c r="L209" s="3"/>
    </row>
    <row r="210" spans="1:12" x14ac:dyDescent="0.2">
      <c r="A210" s="18">
        <f t="shared" si="37"/>
        <v>201</v>
      </c>
      <c r="B210" s="52" t="s">
        <v>205</v>
      </c>
      <c r="C210" s="20"/>
      <c r="D210" s="20"/>
      <c r="E210" s="20"/>
      <c r="F210" s="20"/>
      <c r="I210" s="3"/>
      <c r="J210" s="3"/>
      <c r="K210" s="3"/>
      <c r="L210" s="3"/>
    </row>
    <row r="211" spans="1:12" x14ac:dyDescent="0.2">
      <c r="A211" s="18">
        <f t="shared" si="37"/>
        <v>202</v>
      </c>
      <c r="B211" s="43" t="s">
        <v>46</v>
      </c>
      <c r="C211" s="20">
        <f>SUM(D211:G211)</f>
        <v>27409.999999999993</v>
      </c>
      <c r="D211" s="20">
        <v>0</v>
      </c>
      <c r="E211" s="20">
        <v>0</v>
      </c>
      <c r="F211" s="20">
        <v>27409.999999999993</v>
      </c>
      <c r="G211" s="20">
        <v>0</v>
      </c>
      <c r="I211" s="3">
        <f t="shared" si="35"/>
        <v>0</v>
      </c>
      <c r="J211" s="3">
        <f t="shared" si="35"/>
        <v>0</v>
      </c>
      <c r="K211" s="3">
        <f t="shared" si="35"/>
        <v>1</v>
      </c>
      <c r="L211" s="3">
        <f t="shared" si="34"/>
        <v>0</v>
      </c>
    </row>
    <row r="212" spans="1:12" x14ac:dyDescent="0.2">
      <c r="A212" s="18">
        <f t="shared" si="37"/>
        <v>203</v>
      </c>
      <c r="B212" s="43" t="s">
        <v>47</v>
      </c>
      <c r="C212" s="20">
        <f t="shared" ref="C212:C223" si="39">SUM(D212:G212)</f>
        <v>336956.99</v>
      </c>
      <c r="D212" s="20">
        <v>0</v>
      </c>
      <c r="E212" s="20">
        <v>0</v>
      </c>
      <c r="F212" s="20">
        <v>336956.99</v>
      </c>
      <c r="G212" s="20">
        <v>0</v>
      </c>
      <c r="I212" s="3">
        <f t="shared" si="35"/>
        <v>0</v>
      </c>
      <c r="J212" s="3">
        <f t="shared" si="35"/>
        <v>0</v>
      </c>
      <c r="K212" s="3">
        <f t="shared" si="35"/>
        <v>1</v>
      </c>
      <c r="L212" s="3">
        <f t="shared" si="34"/>
        <v>0</v>
      </c>
    </row>
    <row r="213" spans="1:12" x14ac:dyDescent="0.2">
      <c r="A213" s="18">
        <f t="shared" si="37"/>
        <v>204</v>
      </c>
      <c r="B213" s="43" t="s">
        <v>48</v>
      </c>
      <c r="C213" s="20">
        <f t="shared" si="39"/>
        <v>3285453</v>
      </c>
      <c r="D213" s="20">
        <v>0</v>
      </c>
      <c r="E213" s="20">
        <v>0</v>
      </c>
      <c r="F213" s="20">
        <v>3285453</v>
      </c>
      <c r="G213" s="20">
        <v>0</v>
      </c>
      <c r="I213" s="3">
        <f t="shared" si="35"/>
        <v>0</v>
      </c>
      <c r="J213" s="3">
        <f t="shared" si="35"/>
        <v>0</v>
      </c>
      <c r="K213" s="3">
        <f t="shared" si="35"/>
        <v>1</v>
      </c>
      <c r="L213" s="3">
        <f t="shared" si="34"/>
        <v>0</v>
      </c>
    </row>
    <row r="214" spans="1:12" x14ac:dyDescent="0.2">
      <c r="A214" s="18">
        <f t="shared" si="37"/>
        <v>205</v>
      </c>
      <c r="B214" s="43" t="s">
        <v>49</v>
      </c>
      <c r="C214" s="20">
        <f t="shared" si="39"/>
        <v>4074320.1799999992</v>
      </c>
      <c r="D214" s="20">
        <v>0</v>
      </c>
      <c r="E214" s="20">
        <v>0</v>
      </c>
      <c r="F214" s="20">
        <v>4074320.1799999992</v>
      </c>
      <c r="G214" s="20">
        <v>0</v>
      </c>
      <c r="I214" s="3">
        <f t="shared" si="35"/>
        <v>0</v>
      </c>
      <c r="J214" s="3">
        <f t="shared" si="35"/>
        <v>0</v>
      </c>
      <c r="K214" s="3">
        <f t="shared" si="35"/>
        <v>1</v>
      </c>
      <c r="L214" s="3">
        <f t="shared" si="34"/>
        <v>0</v>
      </c>
    </row>
    <row r="215" spans="1:12" x14ac:dyDescent="0.2">
      <c r="A215" s="18">
        <f t="shared" si="37"/>
        <v>206</v>
      </c>
      <c r="B215" s="43" t="s">
        <v>50</v>
      </c>
      <c r="C215" s="20">
        <f t="shared" si="39"/>
        <v>2136409.5900000003</v>
      </c>
      <c r="D215" s="20">
        <v>0</v>
      </c>
      <c r="E215" s="20">
        <v>0</v>
      </c>
      <c r="F215" s="20">
        <v>2136409.5900000003</v>
      </c>
      <c r="G215" s="20">
        <v>0</v>
      </c>
      <c r="I215" s="3">
        <f t="shared" si="35"/>
        <v>0</v>
      </c>
      <c r="J215" s="3">
        <f t="shared" si="35"/>
        <v>0</v>
      </c>
      <c r="K215" s="3">
        <f t="shared" si="35"/>
        <v>1</v>
      </c>
      <c r="L215" s="3">
        <f t="shared" si="34"/>
        <v>0</v>
      </c>
    </row>
    <row r="216" spans="1:12" x14ac:dyDescent="0.2">
      <c r="A216" s="18">
        <f t="shared" si="37"/>
        <v>207</v>
      </c>
      <c r="B216" s="43" t="s">
        <v>60</v>
      </c>
      <c r="C216" s="20">
        <f>SUM(D216:G216)</f>
        <v>1570982.79</v>
      </c>
      <c r="D216" s="20">
        <v>0</v>
      </c>
      <c r="E216" s="20">
        <v>0</v>
      </c>
      <c r="F216" s="20">
        <v>1570982.79</v>
      </c>
      <c r="G216" s="20">
        <v>0</v>
      </c>
      <c r="I216" s="3">
        <f t="shared" si="35"/>
        <v>0</v>
      </c>
      <c r="J216" s="3">
        <f t="shared" si="35"/>
        <v>0</v>
      </c>
      <c r="K216" s="3">
        <f t="shared" si="35"/>
        <v>1</v>
      </c>
      <c r="L216" s="3">
        <f t="shared" si="34"/>
        <v>0</v>
      </c>
    </row>
    <row r="217" spans="1:12" x14ac:dyDescent="0.2">
      <c r="A217" s="18">
        <f t="shared" si="37"/>
        <v>208</v>
      </c>
      <c r="B217" s="43" t="s">
        <v>51</v>
      </c>
      <c r="C217" s="20">
        <f t="shared" si="39"/>
        <v>4069000.84</v>
      </c>
      <c r="D217" s="20">
        <v>0</v>
      </c>
      <c r="E217" s="20">
        <v>0</v>
      </c>
      <c r="F217" s="20">
        <v>4069000.84</v>
      </c>
      <c r="G217" s="20">
        <v>0</v>
      </c>
      <c r="I217" s="3">
        <f t="shared" si="35"/>
        <v>0</v>
      </c>
      <c r="J217" s="3">
        <f t="shared" si="35"/>
        <v>0</v>
      </c>
      <c r="K217" s="3">
        <f t="shared" si="35"/>
        <v>1</v>
      </c>
      <c r="L217" s="3">
        <f t="shared" si="34"/>
        <v>0</v>
      </c>
    </row>
    <row r="218" spans="1:12" x14ac:dyDescent="0.2">
      <c r="A218" s="18">
        <f t="shared" si="37"/>
        <v>209</v>
      </c>
      <c r="B218" s="43" t="s">
        <v>206</v>
      </c>
      <c r="C218" s="20">
        <f t="shared" si="39"/>
        <v>5183837.8499999996</v>
      </c>
      <c r="D218" s="20">
        <v>0</v>
      </c>
      <c r="E218" s="20">
        <v>0</v>
      </c>
      <c r="F218" s="20">
        <v>5183837.8499999996</v>
      </c>
      <c r="G218" s="20">
        <v>0</v>
      </c>
      <c r="I218" s="3">
        <f t="shared" si="35"/>
        <v>0</v>
      </c>
      <c r="J218" s="3">
        <f t="shared" si="35"/>
        <v>0</v>
      </c>
      <c r="K218" s="3">
        <f t="shared" si="35"/>
        <v>1</v>
      </c>
      <c r="L218" s="3">
        <f t="shared" si="34"/>
        <v>0</v>
      </c>
    </row>
    <row r="219" spans="1:12" x14ac:dyDescent="0.2">
      <c r="A219" s="18">
        <f t="shared" si="37"/>
        <v>210</v>
      </c>
      <c r="B219" s="43" t="s">
        <v>207</v>
      </c>
      <c r="C219" s="20">
        <f t="shared" si="39"/>
        <v>575856.99000000011</v>
      </c>
      <c r="D219" s="20">
        <v>0</v>
      </c>
      <c r="E219" s="20">
        <v>0</v>
      </c>
      <c r="F219" s="20">
        <v>575856.99000000011</v>
      </c>
      <c r="G219" s="20">
        <v>0</v>
      </c>
      <c r="I219" s="3">
        <f t="shared" si="35"/>
        <v>0</v>
      </c>
      <c r="J219" s="3">
        <f t="shared" si="35"/>
        <v>0</v>
      </c>
      <c r="K219" s="3">
        <f t="shared" si="35"/>
        <v>1</v>
      </c>
      <c r="L219" s="3">
        <f t="shared" si="34"/>
        <v>0</v>
      </c>
    </row>
    <row r="220" spans="1:12" x14ac:dyDescent="0.2">
      <c r="A220" s="18">
        <f t="shared" si="37"/>
        <v>211</v>
      </c>
      <c r="B220" s="43" t="s">
        <v>52</v>
      </c>
      <c r="C220" s="20">
        <f>SUM(D220:G220)</f>
        <v>1355849.99</v>
      </c>
      <c r="D220" s="20">
        <v>0</v>
      </c>
      <c r="E220" s="20">
        <v>0</v>
      </c>
      <c r="F220" s="20">
        <v>1355849.99</v>
      </c>
      <c r="G220" s="20">
        <v>0</v>
      </c>
      <c r="I220" s="3">
        <f t="shared" si="35"/>
        <v>0</v>
      </c>
      <c r="J220" s="3">
        <f t="shared" si="35"/>
        <v>0</v>
      </c>
      <c r="K220" s="3">
        <f t="shared" si="35"/>
        <v>1</v>
      </c>
      <c r="L220" s="3">
        <f t="shared" si="34"/>
        <v>0</v>
      </c>
    </row>
    <row r="221" spans="1:12" x14ac:dyDescent="0.2">
      <c r="A221" s="18">
        <f t="shared" ref="A221:A245" si="40">A220+1</f>
        <v>212</v>
      </c>
      <c r="B221" s="43" t="s">
        <v>208</v>
      </c>
      <c r="C221" s="20">
        <f t="shared" si="39"/>
        <v>287550</v>
      </c>
      <c r="D221" s="20">
        <v>0</v>
      </c>
      <c r="E221" s="20">
        <v>0</v>
      </c>
      <c r="F221" s="20">
        <v>287550</v>
      </c>
      <c r="G221" s="20">
        <v>0</v>
      </c>
      <c r="I221" s="3">
        <f t="shared" si="35"/>
        <v>0</v>
      </c>
      <c r="J221" s="3">
        <f t="shared" si="35"/>
        <v>0</v>
      </c>
      <c r="K221" s="3">
        <f t="shared" si="35"/>
        <v>1</v>
      </c>
      <c r="L221" s="3">
        <f t="shared" si="34"/>
        <v>0</v>
      </c>
    </row>
    <row r="222" spans="1:12" x14ac:dyDescent="0.2">
      <c r="A222" s="18">
        <f t="shared" si="40"/>
        <v>213</v>
      </c>
      <c r="B222" s="43" t="s">
        <v>209</v>
      </c>
      <c r="C222" s="20">
        <f t="shared" si="39"/>
        <v>203153</v>
      </c>
      <c r="D222" s="20">
        <v>0</v>
      </c>
      <c r="E222" s="20">
        <v>0</v>
      </c>
      <c r="F222" s="20">
        <v>203153</v>
      </c>
      <c r="G222" s="20">
        <v>0</v>
      </c>
      <c r="I222" s="3">
        <f t="shared" si="35"/>
        <v>0</v>
      </c>
      <c r="J222" s="3">
        <f t="shared" si="35"/>
        <v>0</v>
      </c>
      <c r="K222" s="3">
        <f t="shared" si="35"/>
        <v>1</v>
      </c>
      <c r="L222" s="3">
        <f t="shared" si="34"/>
        <v>0</v>
      </c>
    </row>
    <row r="223" spans="1:12" x14ac:dyDescent="0.2">
      <c r="A223" s="18">
        <f t="shared" si="40"/>
        <v>214</v>
      </c>
      <c r="B223" s="45" t="s">
        <v>194</v>
      </c>
      <c r="C223" s="20">
        <f t="shared" si="39"/>
        <v>0</v>
      </c>
      <c r="D223" s="20">
        <v>0</v>
      </c>
      <c r="E223" s="20">
        <v>0</v>
      </c>
      <c r="F223" s="20">
        <v>0</v>
      </c>
      <c r="G223" s="20">
        <v>0</v>
      </c>
      <c r="I223" s="3">
        <f t="shared" si="35"/>
        <v>0</v>
      </c>
      <c r="J223" s="3">
        <f t="shared" si="35"/>
        <v>0</v>
      </c>
      <c r="K223" s="3">
        <f t="shared" si="35"/>
        <v>0</v>
      </c>
      <c r="L223" s="3">
        <f t="shared" si="34"/>
        <v>0</v>
      </c>
    </row>
    <row r="224" spans="1:12" x14ac:dyDescent="0.2">
      <c r="A224" s="18">
        <f t="shared" si="40"/>
        <v>215</v>
      </c>
      <c r="B224" s="43" t="s">
        <v>210</v>
      </c>
      <c r="C224" s="20">
        <f>SUM(C211:C223)</f>
        <v>23106781.219999999</v>
      </c>
      <c r="D224" s="20">
        <f>SUM(D211:D223)</f>
        <v>0</v>
      </c>
      <c r="E224" s="20">
        <f>SUM(E211:E223)</f>
        <v>0</v>
      </c>
      <c r="F224" s="20">
        <f>SUM(F211:F223)</f>
        <v>23106781.219999999</v>
      </c>
      <c r="G224" s="20">
        <f>SUM(G211:G223)</f>
        <v>0</v>
      </c>
      <c r="I224" s="3">
        <f t="shared" si="35"/>
        <v>0</v>
      </c>
      <c r="J224" s="3">
        <f t="shared" si="35"/>
        <v>0</v>
      </c>
      <c r="K224" s="3">
        <f t="shared" si="35"/>
        <v>1</v>
      </c>
      <c r="L224" s="3">
        <f t="shared" si="34"/>
        <v>0</v>
      </c>
    </row>
    <row r="225" spans="1:12" x14ac:dyDescent="0.2">
      <c r="A225" s="18">
        <f t="shared" si="40"/>
        <v>216</v>
      </c>
      <c r="B225" s="20"/>
      <c r="C225" s="20"/>
      <c r="D225" s="20"/>
      <c r="E225" s="20"/>
      <c r="F225" s="20"/>
      <c r="I225" s="3"/>
      <c r="J225" s="3"/>
      <c r="K225" s="3"/>
      <c r="L225" s="3"/>
    </row>
    <row r="226" spans="1:12" x14ac:dyDescent="0.2">
      <c r="A226" s="18">
        <f t="shared" si="40"/>
        <v>217</v>
      </c>
      <c r="B226" s="50" t="s">
        <v>211</v>
      </c>
      <c r="C226" s="20"/>
      <c r="D226" s="20"/>
      <c r="E226" s="20"/>
      <c r="F226" s="20"/>
      <c r="I226" s="3"/>
      <c r="J226" s="3"/>
      <c r="K226" s="3"/>
      <c r="L226" s="3"/>
    </row>
    <row r="227" spans="1:12" x14ac:dyDescent="0.2">
      <c r="A227" s="18">
        <f t="shared" si="40"/>
        <v>218</v>
      </c>
      <c r="B227" s="22" t="s">
        <v>53</v>
      </c>
      <c r="C227" s="20">
        <f t="shared" ref="C227:C235" si="41">SUM(D227:G227)</f>
        <v>2358164.3500000006</v>
      </c>
      <c r="D227" s="20">
        <v>828089.52132154244</v>
      </c>
      <c r="E227" s="20">
        <v>514707.92264995043</v>
      </c>
      <c r="F227" s="20">
        <v>623192.51844007079</v>
      </c>
      <c r="G227" s="20">
        <v>392174.38758843701</v>
      </c>
      <c r="H227" s="3"/>
      <c r="I227" s="3">
        <f t="shared" ref="I227:I237" si="42">IF($C227=0,0,+D227/$C227)</f>
        <v>0.35115852774279377</v>
      </c>
      <c r="J227" s="3">
        <f t="shared" ref="J227:L237" si="43">IF($C227=0,0,+E227/$C227)</f>
        <v>0.21826634884457918</v>
      </c>
      <c r="K227" s="3">
        <f t="shared" si="43"/>
        <v>0.26427018050716894</v>
      </c>
      <c r="L227" s="3">
        <f t="shared" si="43"/>
        <v>0.16630494290545819</v>
      </c>
    </row>
    <row r="228" spans="1:12" x14ac:dyDescent="0.2">
      <c r="A228" s="18">
        <f t="shared" si="40"/>
        <v>219</v>
      </c>
      <c r="B228" s="21" t="s">
        <v>54</v>
      </c>
      <c r="C228" s="20">
        <f t="shared" si="41"/>
        <v>26373.010000000002</v>
      </c>
      <c r="D228" s="20">
        <v>9261.1076825035561</v>
      </c>
      <c r="E228" s="20">
        <v>5756.3407080415964</v>
      </c>
      <c r="F228" s="20">
        <v>6969.5993180184396</v>
      </c>
      <c r="G228" s="20">
        <v>4385.9622914364099</v>
      </c>
      <c r="H228" s="3"/>
      <c r="I228" s="3">
        <f t="shared" si="42"/>
        <v>0.35115853982930106</v>
      </c>
      <c r="J228" s="3">
        <f t="shared" si="43"/>
        <v>0.2182663529131334</v>
      </c>
      <c r="K228" s="3">
        <f t="shared" si="43"/>
        <v>0.26427015035517143</v>
      </c>
      <c r="L228" s="3">
        <f t="shared" si="43"/>
        <v>0.16630495690239414</v>
      </c>
    </row>
    <row r="229" spans="1:12" x14ac:dyDescent="0.2">
      <c r="A229" s="18">
        <f t="shared" si="40"/>
        <v>220</v>
      </c>
      <c r="B229" s="21" t="s">
        <v>63</v>
      </c>
      <c r="C229" s="20">
        <f t="shared" ref="C229" si="44">SUM(D229:G229)</f>
        <v>4003241.9500000007</v>
      </c>
      <c r="D229" s="20">
        <v>1405772.5325262526</v>
      </c>
      <c r="E229" s="20">
        <v>873772.99566044367</v>
      </c>
      <c r="F229" s="20">
        <v>1057937.4884158797</v>
      </c>
      <c r="G229" s="20">
        <v>665758.93339742499</v>
      </c>
      <c r="H229" s="3"/>
      <c r="I229" s="3">
        <f t="shared" ref="I229" si="45">IF($C229=0,0,+D229/$C229)</f>
        <v>0.35115852353771732</v>
      </c>
      <c r="J229" s="3">
        <f t="shared" ref="J229" si="46">IF($C229=0,0,+E229/$C229)</f>
        <v>0.21826634676938364</v>
      </c>
      <c r="K229" s="3">
        <f t="shared" ref="K229" si="47">IF($C229=0,0,+F229/$C229)</f>
        <v>0.26427018442287242</v>
      </c>
      <c r="L229" s="3">
        <f t="shared" ref="L229" si="48">IF($C229=0,0,+G229/$C229)</f>
        <v>0.16630494527002668</v>
      </c>
    </row>
    <row r="230" spans="1:12" x14ac:dyDescent="0.2">
      <c r="A230" s="18">
        <f t="shared" si="40"/>
        <v>221</v>
      </c>
      <c r="B230" s="21" t="s">
        <v>33</v>
      </c>
      <c r="C230" s="20">
        <f t="shared" si="41"/>
        <v>2952586.7700000005</v>
      </c>
      <c r="D230" s="20">
        <v>1036826.0109779338</v>
      </c>
      <c r="E230" s="20">
        <v>644450.32743630384</v>
      </c>
      <c r="F230" s="20">
        <v>780280.65094322013</v>
      </c>
      <c r="G230" s="20">
        <v>491029.78064254299</v>
      </c>
      <c r="H230" s="3"/>
      <c r="I230" s="3">
        <f t="shared" si="42"/>
        <v>0.35115852360807454</v>
      </c>
      <c r="J230" s="3">
        <f t="shared" si="43"/>
        <v>0.21826634664365976</v>
      </c>
      <c r="K230" s="3">
        <f t="shared" si="43"/>
        <v>0.26427018466360602</v>
      </c>
      <c r="L230" s="3">
        <f t="shared" si="43"/>
        <v>0.16630494508465976</v>
      </c>
    </row>
    <row r="231" spans="1:12" x14ac:dyDescent="0.2">
      <c r="A231" s="18">
        <f t="shared" si="40"/>
        <v>222</v>
      </c>
      <c r="B231" s="47" t="s">
        <v>55</v>
      </c>
      <c r="C231" s="20">
        <f t="shared" si="41"/>
        <v>155.51000000000002</v>
      </c>
      <c r="D231" s="20">
        <v>54.611100285856146</v>
      </c>
      <c r="E231" s="20">
        <v>33.944039830946885</v>
      </c>
      <c r="F231" s="20">
        <v>41.093469745087155</v>
      </c>
      <c r="G231" s="20">
        <v>25.861390138109833</v>
      </c>
      <c r="H231" s="3"/>
      <c r="I231" s="3">
        <f t="shared" si="42"/>
        <v>0.35117420285419676</v>
      </c>
      <c r="J231" s="3">
        <f t="shared" si="43"/>
        <v>0.21827560819848807</v>
      </c>
      <c r="K231" s="3">
        <f t="shared" si="43"/>
        <v>0.26424969291419942</v>
      </c>
      <c r="L231" s="3">
        <f t="shared" si="43"/>
        <v>0.16630049603311575</v>
      </c>
    </row>
    <row r="232" spans="1:12" x14ac:dyDescent="0.2">
      <c r="A232" s="18">
        <f t="shared" si="40"/>
        <v>223</v>
      </c>
      <c r="B232" s="47" t="s">
        <v>56</v>
      </c>
      <c r="C232" s="20">
        <f t="shared" si="41"/>
        <v>179272.04000000004</v>
      </c>
      <c r="D232" s="20">
        <v>62952.905566271031</v>
      </c>
      <c r="E232" s="20">
        <v>39129.054565564438</v>
      </c>
      <c r="F232" s="20">
        <v>47376.252878584994</v>
      </c>
      <c r="G232" s="20">
        <v>29813.826989579557</v>
      </c>
      <c r="H232" s="3"/>
      <c r="I232" s="3">
        <f t="shared" si="42"/>
        <v>0.35115852737700209</v>
      </c>
      <c r="J232" s="3">
        <f t="shared" si="43"/>
        <v>0.2182663541150334</v>
      </c>
      <c r="K232" s="3">
        <f t="shared" si="43"/>
        <v>0.26427017218404492</v>
      </c>
      <c r="L232" s="3">
        <f t="shared" si="43"/>
        <v>0.16630494632391951</v>
      </c>
    </row>
    <row r="233" spans="1:12" x14ac:dyDescent="0.2">
      <c r="A233" s="18">
        <f t="shared" si="40"/>
        <v>224</v>
      </c>
      <c r="B233" s="30" t="s">
        <v>57</v>
      </c>
      <c r="C233" s="20">
        <f t="shared" si="41"/>
        <v>288711.33</v>
      </c>
      <c r="D233" s="20">
        <v>101383.44593679547</v>
      </c>
      <c r="E233" s="20">
        <v>63015.96842471142</v>
      </c>
      <c r="F233" s="20">
        <v>76297.794800231757</v>
      </c>
      <c r="G233" s="20">
        <v>48014.120838261399</v>
      </c>
      <c r="H233" s="3"/>
      <c r="I233" s="3">
        <f t="shared" si="42"/>
        <v>0.35115852895968946</v>
      </c>
      <c r="J233" s="3">
        <f t="shared" si="43"/>
        <v>0.21826635076881609</v>
      </c>
      <c r="K233" s="3">
        <f t="shared" si="43"/>
        <v>0.26427017879842729</v>
      </c>
      <c r="L233" s="3">
        <f t="shared" si="43"/>
        <v>0.16630494147306721</v>
      </c>
    </row>
    <row r="234" spans="1:12" x14ac:dyDescent="0.2">
      <c r="A234" s="18">
        <f t="shared" si="40"/>
        <v>225</v>
      </c>
      <c r="B234" s="53" t="s">
        <v>34</v>
      </c>
      <c r="C234" s="20">
        <f t="shared" si="41"/>
        <v>136981.41999999998</v>
      </c>
      <c r="D234" s="20">
        <v>48102.195438358744</v>
      </c>
      <c r="E234" s="20">
        <v>29898.435898591622</v>
      </c>
      <c r="F234" s="20">
        <v>36200.101268299266</v>
      </c>
      <c r="G234" s="20">
        <v>22780.687394750374</v>
      </c>
      <c r="H234" s="3"/>
      <c r="I234" s="3">
        <f t="shared" si="42"/>
        <v>0.3511585398834291</v>
      </c>
      <c r="J234" s="3">
        <f t="shared" si="43"/>
        <v>0.21826635976318268</v>
      </c>
      <c r="K234" s="3">
        <f t="shared" si="43"/>
        <v>0.26427015626133288</v>
      </c>
      <c r="L234" s="3">
        <f t="shared" si="43"/>
        <v>0.16630494409205551</v>
      </c>
    </row>
    <row r="235" spans="1:12" x14ac:dyDescent="0.2">
      <c r="A235" s="18">
        <f t="shared" si="40"/>
        <v>226</v>
      </c>
      <c r="B235" s="53" t="s">
        <v>35</v>
      </c>
      <c r="C235" s="20">
        <f t="shared" si="41"/>
        <v>2343899.3200000003</v>
      </c>
      <c r="D235" s="20">
        <v>823080.22116922517</v>
      </c>
      <c r="E235" s="20">
        <v>511594.34011202434</v>
      </c>
      <c r="F235" s="20">
        <v>619422.70720543794</v>
      </c>
      <c r="G235" s="20">
        <v>389802.05151331279</v>
      </c>
      <c r="H235" s="3"/>
      <c r="I235" s="3">
        <f t="shared" si="42"/>
        <v>0.35115852210291398</v>
      </c>
      <c r="J235" s="3">
        <f t="shared" si="43"/>
        <v>0.21826634606132497</v>
      </c>
      <c r="K235" s="3">
        <f t="shared" si="43"/>
        <v>0.26427018512272865</v>
      </c>
      <c r="L235" s="3">
        <f t="shared" si="43"/>
        <v>0.16630494671303234</v>
      </c>
    </row>
    <row r="236" spans="1:12" x14ac:dyDescent="0.2">
      <c r="A236" s="18">
        <f t="shared" si="40"/>
        <v>227</v>
      </c>
      <c r="B236" s="53" t="s">
        <v>58</v>
      </c>
      <c r="C236" s="20">
        <f>SUM(D236:G236)</f>
        <v>346455.34</v>
      </c>
      <c r="D236" s="20">
        <v>121660.7465105</v>
      </c>
      <c r="E236" s="20">
        <v>75619.541999375928</v>
      </c>
      <c r="F236" s="20">
        <v>91557.816791070887</v>
      </c>
      <c r="G236" s="20">
        <v>57617.234699053151</v>
      </c>
      <c r="H236" s="3"/>
      <c r="I236" s="3">
        <f t="shared" si="42"/>
        <v>0.35115852597480529</v>
      </c>
      <c r="J236" s="3">
        <f t="shared" si="43"/>
        <v>0.21826634855556251</v>
      </c>
      <c r="K236" s="3">
        <f t="shared" si="43"/>
        <v>0.26427018498566329</v>
      </c>
      <c r="L236" s="3">
        <f t="shared" si="43"/>
        <v>0.16630494048396871</v>
      </c>
    </row>
    <row r="237" spans="1:12" x14ac:dyDescent="0.2">
      <c r="A237" s="18">
        <f t="shared" si="40"/>
        <v>228</v>
      </c>
      <c r="B237" s="26" t="s">
        <v>212</v>
      </c>
      <c r="C237" s="20">
        <f>SUM(C227:C236)</f>
        <v>12635841.040000003</v>
      </c>
      <c r="D237" s="20">
        <f>SUM(D227:D236)</f>
        <v>4437183.2982296683</v>
      </c>
      <c r="E237" s="20">
        <f>SUM(E227:E236)</f>
        <v>2757978.8714948385</v>
      </c>
      <c r="F237" s="20">
        <f>SUM(F227:F236)</f>
        <v>3339276.0235305591</v>
      </c>
      <c r="G237" s="20">
        <f>SUM(G227:G236)</f>
        <v>2101402.8467449364</v>
      </c>
      <c r="I237" s="3">
        <f t="shared" si="42"/>
        <v>0.35115852472212389</v>
      </c>
      <c r="J237" s="3">
        <f t="shared" si="43"/>
        <v>0.21826634750818596</v>
      </c>
      <c r="K237" s="3">
        <f t="shared" si="43"/>
        <v>0.26427018296287136</v>
      </c>
      <c r="L237" s="3">
        <f t="shared" si="43"/>
        <v>0.16630494480681882</v>
      </c>
    </row>
    <row r="238" spans="1:12" x14ac:dyDescent="0.2">
      <c r="A238" s="18">
        <f t="shared" si="40"/>
        <v>229</v>
      </c>
      <c r="B238" s="53"/>
      <c r="C238" s="20"/>
      <c r="D238" s="20"/>
      <c r="E238" s="20"/>
      <c r="F238" s="20"/>
      <c r="I238" s="3"/>
      <c r="J238" s="3"/>
      <c r="K238" s="3"/>
      <c r="L238" s="3"/>
    </row>
    <row r="239" spans="1:12" x14ac:dyDescent="0.2">
      <c r="A239" s="18">
        <f t="shared" si="40"/>
        <v>230</v>
      </c>
      <c r="B239" s="26" t="s">
        <v>213</v>
      </c>
      <c r="C239" s="20">
        <f>+C237+C224+C208+C197</f>
        <v>92676361.640000001</v>
      </c>
      <c r="D239" s="20">
        <f>+D237+D224+D208+D197</f>
        <v>53873109.098229662</v>
      </c>
      <c r="E239" s="20">
        <f>+E237+E224+E208+E197</f>
        <v>10255792.451494837</v>
      </c>
      <c r="F239" s="20">
        <f>+F237+F224+F208+F197</f>
        <v>26446057.243530557</v>
      </c>
      <c r="G239" s="20">
        <f>+G237+G224+G208+G197</f>
        <v>2101402.8467449364</v>
      </c>
      <c r="I239" s="3">
        <f t="shared" ref="I239:L260" si="49">IF($C239=0,0,+D239/$C239)</f>
        <v>0.58130366951066748</v>
      </c>
      <c r="J239" s="3">
        <f t="shared" si="49"/>
        <v>0.1106624415331853</v>
      </c>
      <c r="K239" s="3">
        <f t="shared" si="49"/>
        <v>0.28535925208479684</v>
      </c>
      <c r="L239" s="3">
        <f t="shared" si="49"/>
        <v>2.2674636871350278E-2</v>
      </c>
    </row>
    <row r="240" spans="1:12" x14ac:dyDescent="0.2">
      <c r="A240" s="18">
        <f t="shared" si="40"/>
        <v>231</v>
      </c>
      <c r="B240" s="26"/>
      <c r="C240" s="20"/>
      <c r="D240" s="20"/>
      <c r="E240" s="20"/>
      <c r="F240" s="20"/>
      <c r="I240" s="3"/>
      <c r="J240" s="3"/>
      <c r="K240" s="3"/>
      <c r="L240" s="3"/>
    </row>
    <row r="241" spans="1:12" x14ac:dyDescent="0.2">
      <c r="A241" s="18">
        <f t="shared" si="40"/>
        <v>232</v>
      </c>
      <c r="B241" s="26" t="s">
        <v>214</v>
      </c>
      <c r="C241" s="20"/>
      <c r="D241" s="20"/>
      <c r="E241" s="20"/>
      <c r="F241" s="20"/>
      <c r="I241" s="3"/>
      <c r="J241" s="3"/>
      <c r="K241" s="3"/>
      <c r="L241" s="3"/>
    </row>
    <row r="242" spans="1:12" x14ac:dyDescent="0.2">
      <c r="A242" s="18">
        <f t="shared" si="40"/>
        <v>233</v>
      </c>
      <c r="B242" s="26" t="s">
        <v>215</v>
      </c>
      <c r="C242" s="20">
        <f>SUM(D242:G242)</f>
        <v>-18784.509999999998</v>
      </c>
      <c r="D242" s="20">
        <v>-18784.509999999998</v>
      </c>
      <c r="E242" s="20">
        <v>0</v>
      </c>
      <c r="F242" s="20">
        <v>0</v>
      </c>
      <c r="G242" s="20">
        <v>0</v>
      </c>
      <c r="I242" s="3">
        <f t="shared" si="49"/>
        <v>1</v>
      </c>
      <c r="J242" s="3">
        <f t="shared" si="49"/>
        <v>0</v>
      </c>
      <c r="K242" s="3">
        <f t="shared" si="49"/>
        <v>0</v>
      </c>
      <c r="L242" s="3">
        <f t="shared" si="49"/>
        <v>0</v>
      </c>
    </row>
    <row r="243" spans="1:12" x14ac:dyDescent="0.2">
      <c r="A243" s="18">
        <f t="shared" si="40"/>
        <v>234</v>
      </c>
      <c r="B243" s="26" t="s">
        <v>244</v>
      </c>
      <c r="C243" s="20">
        <f>SUM(D243:G243)</f>
        <v>-0.55000000000000016</v>
      </c>
      <c r="D243" s="20">
        <v>-0.55000000000000016</v>
      </c>
      <c r="E243" s="20">
        <v>0</v>
      </c>
      <c r="F243" s="20">
        <v>0</v>
      </c>
      <c r="G243" s="20">
        <v>0</v>
      </c>
      <c r="I243" s="3">
        <f t="shared" si="49"/>
        <v>1</v>
      </c>
      <c r="J243" s="3">
        <f t="shared" si="49"/>
        <v>0</v>
      </c>
      <c r="K243" s="3">
        <f t="shared" si="49"/>
        <v>0</v>
      </c>
      <c r="L243" s="3">
        <f t="shared" si="49"/>
        <v>0</v>
      </c>
    </row>
    <row r="244" spans="1:12" x14ac:dyDescent="0.2">
      <c r="A244" s="18">
        <f t="shared" si="40"/>
        <v>235</v>
      </c>
      <c r="B244" s="26" t="s">
        <v>245</v>
      </c>
      <c r="C244" s="20">
        <f t="shared" ref="C244:C245" si="50">SUM(D244:G244)</f>
        <v>4911.1799999999985</v>
      </c>
      <c r="D244" s="20">
        <v>4911.1799999999985</v>
      </c>
      <c r="E244" s="20">
        <v>0</v>
      </c>
      <c r="F244" s="20">
        <v>0</v>
      </c>
      <c r="G244" s="20">
        <v>0</v>
      </c>
      <c r="I244" s="3">
        <f t="shared" si="49"/>
        <v>1</v>
      </c>
      <c r="J244" s="3">
        <f t="shared" si="49"/>
        <v>0</v>
      </c>
      <c r="K244" s="3">
        <f t="shared" si="49"/>
        <v>0</v>
      </c>
      <c r="L244" s="3">
        <f t="shared" si="49"/>
        <v>0</v>
      </c>
    </row>
    <row r="245" spans="1:12" x14ac:dyDescent="0.2">
      <c r="A245" s="18">
        <f t="shared" si="40"/>
        <v>236</v>
      </c>
      <c r="B245" s="26" t="s">
        <v>246</v>
      </c>
      <c r="C245" s="20">
        <f t="shared" si="50"/>
        <v>5237.9800000000005</v>
      </c>
      <c r="D245" s="20">
        <v>1839.3631157700115</v>
      </c>
      <c r="E245" s="20">
        <v>1143.275845089373</v>
      </c>
      <c r="F245" s="20">
        <v>1384.2399686387098</v>
      </c>
      <c r="G245" s="20">
        <v>871.10107050190629</v>
      </c>
      <c r="I245" s="3">
        <f t="shared" si="49"/>
        <v>0.35115886577841293</v>
      </c>
      <c r="J245" s="3">
        <f t="shared" si="49"/>
        <v>0.21826655410852522</v>
      </c>
      <c r="K245" s="3">
        <f t="shared" si="49"/>
        <v>0.26426980794861943</v>
      </c>
      <c r="L245" s="3">
        <f t="shared" si="49"/>
        <v>0.16630477216444245</v>
      </c>
    </row>
    <row r="246" spans="1:12" x14ac:dyDescent="0.2">
      <c r="A246" s="18">
        <f t="shared" ref="A246:A257" si="51">A245+1</f>
        <v>237</v>
      </c>
      <c r="B246" s="12" t="s">
        <v>216</v>
      </c>
      <c r="C246" s="20">
        <f>SUM(C242:C245)</f>
        <v>-8635.8999999999978</v>
      </c>
      <c r="D246" s="20">
        <f>SUM(D242:D245)</f>
        <v>-12034.516884229988</v>
      </c>
      <c r="E246" s="20">
        <f>SUM(E242:E245)</f>
        <v>1143.275845089373</v>
      </c>
      <c r="F246" s="20">
        <f>SUM(F242:F245)</f>
        <v>1384.2399686387098</v>
      </c>
      <c r="G246" s="20">
        <f>SUM(G242:G245)</f>
        <v>871.10107050190629</v>
      </c>
      <c r="I246" s="3">
        <f t="shared" si="49"/>
        <v>1.3935451874419564</v>
      </c>
      <c r="J246" s="3">
        <f t="shared" si="49"/>
        <v>-0.13238641543896679</v>
      </c>
      <c r="K246" s="3">
        <f t="shared" si="49"/>
        <v>-0.1602890224109485</v>
      </c>
      <c r="L246" s="3">
        <f t="shared" si="49"/>
        <v>-0.10086974959204095</v>
      </c>
    </row>
    <row r="247" spans="1:12" x14ac:dyDescent="0.2">
      <c r="A247" s="18">
        <f t="shared" si="51"/>
        <v>238</v>
      </c>
      <c r="B247" s="37"/>
      <c r="C247" s="20"/>
      <c r="D247" s="20"/>
      <c r="E247" s="20"/>
      <c r="F247" s="20"/>
      <c r="I247" s="3"/>
      <c r="J247" s="3"/>
      <c r="K247" s="3"/>
      <c r="L247" s="3"/>
    </row>
    <row r="248" spans="1:12" x14ac:dyDescent="0.2">
      <c r="A248" s="18">
        <f t="shared" si="51"/>
        <v>239</v>
      </c>
      <c r="B248" s="34" t="s">
        <v>217</v>
      </c>
      <c r="C248" s="20">
        <f>+C239+C246</f>
        <v>92667725.739999995</v>
      </c>
      <c r="D248" s="20">
        <f>+D239+D246</f>
        <v>53861074.581345432</v>
      </c>
      <c r="E248" s="20">
        <f>+E239+E246</f>
        <v>10256935.727339927</v>
      </c>
      <c r="F248" s="20">
        <f>+F239+F246</f>
        <v>26447441.483499195</v>
      </c>
      <c r="G248" s="20">
        <f>+G239+G246</f>
        <v>2102273.9478154383</v>
      </c>
      <c r="I248" s="3">
        <f t="shared" si="49"/>
        <v>0.58122797501758816</v>
      </c>
      <c r="J248" s="3">
        <f t="shared" si="49"/>
        <v>0.11068509176666375</v>
      </c>
      <c r="K248" s="3">
        <f t="shared" si="49"/>
        <v>0.28540078298353194</v>
      </c>
      <c r="L248" s="3">
        <f t="shared" si="49"/>
        <v>2.2686150232216096E-2</v>
      </c>
    </row>
    <row r="249" spans="1:12" x14ac:dyDescent="0.2">
      <c r="A249" s="18">
        <f t="shared" si="51"/>
        <v>240</v>
      </c>
      <c r="B249" s="34"/>
      <c r="C249" s="20"/>
      <c r="D249" s="20"/>
      <c r="E249" s="20"/>
      <c r="F249" s="20"/>
      <c r="I249" s="3"/>
      <c r="J249" s="3"/>
      <c r="K249" s="3"/>
      <c r="L249" s="3"/>
    </row>
    <row r="250" spans="1:12" x14ac:dyDescent="0.2">
      <c r="A250" s="18">
        <f t="shared" si="51"/>
        <v>241</v>
      </c>
      <c r="B250" s="26" t="s">
        <v>218</v>
      </c>
      <c r="C250" s="20">
        <f>SUM(D250:G250)</f>
        <v>6421194.5600000005</v>
      </c>
      <c r="D250" s="20">
        <v>1935742.0279567733</v>
      </c>
      <c r="E250" s="20">
        <v>1812778.6707826266</v>
      </c>
      <c r="F250" s="20">
        <v>1774708.8335304479</v>
      </c>
      <c r="G250" s="20">
        <v>897965.02773015201</v>
      </c>
      <c r="I250" s="3">
        <f t="shared" si="49"/>
        <v>0.30146135736413088</v>
      </c>
      <c r="J250" s="3">
        <f t="shared" si="49"/>
        <v>0.28231174960420863</v>
      </c>
      <c r="K250" s="3">
        <f t="shared" si="49"/>
        <v>0.2763829715713283</v>
      </c>
      <c r="L250" s="3">
        <f t="shared" si="49"/>
        <v>0.13984392146033214</v>
      </c>
    </row>
    <row r="251" spans="1:12" x14ac:dyDescent="0.2">
      <c r="A251" s="18">
        <f t="shared" si="51"/>
        <v>242</v>
      </c>
      <c r="B251" s="26" t="s">
        <v>219</v>
      </c>
      <c r="C251" s="20">
        <f>SUM(C250:C250)</f>
        <v>6421194.5600000005</v>
      </c>
      <c r="D251" s="20">
        <f>SUM(D250:D250)</f>
        <v>1935742.0279567733</v>
      </c>
      <c r="E251" s="20">
        <f>SUM(E250:E250)</f>
        <v>1812778.6707826266</v>
      </c>
      <c r="F251" s="20">
        <f>SUM(F250:F250)</f>
        <v>1774708.8335304479</v>
      </c>
      <c r="G251" s="20">
        <f>SUM(G250:G250)</f>
        <v>897965.02773015201</v>
      </c>
      <c r="I251" s="3">
        <f t="shared" si="49"/>
        <v>0.30146135736413088</v>
      </c>
      <c r="J251" s="3">
        <f t="shared" si="49"/>
        <v>0.28231174960420863</v>
      </c>
      <c r="K251" s="3">
        <f t="shared" si="49"/>
        <v>0.2763829715713283</v>
      </c>
      <c r="L251" s="3">
        <f t="shared" si="49"/>
        <v>0.13984392146033214</v>
      </c>
    </row>
    <row r="252" spans="1:12" x14ac:dyDescent="0.2">
      <c r="A252" s="18">
        <f t="shared" si="51"/>
        <v>243</v>
      </c>
      <c r="B252" s="26"/>
      <c r="C252" s="20"/>
      <c r="D252" s="20"/>
      <c r="E252" s="20"/>
      <c r="F252" s="20"/>
      <c r="I252" s="3"/>
      <c r="J252" s="3"/>
      <c r="K252" s="3"/>
      <c r="L252" s="3"/>
    </row>
    <row r="253" spans="1:12" x14ac:dyDescent="0.2">
      <c r="A253" s="18">
        <f t="shared" si="51"/>
        <v>244</v>
      </c>
      <c r="B253" s="30" t="s">
        <v>220</v>
      </c>
      <c r="C253" s="20">
        <f>C251+C248</f>
        <v>99088920.299999997</v>
      </c>
      <c r="D253" s="20">
        <f>D251+D248</f>
        <v>55796816.609302208</v>
      </c>
      <c r="E253" s="20">
        <f>E251+E248</f>
        <v>12069714.398122553</v>
      </c>
      <c r="F253" s="20">
        <f>F251+F248</f>
        <v>28222150.317029644</v>
      </c>
      <c r="G253" s="20">
        <f>G251+G248</f>
        <v>3000238.9755455903</v>
      </c>
      <c r="I253" s="3">
        <f t="shared" si="49"/>
        <v>0.56309844168624179</v>
      </c>
      <c r="J253" s="3">
        <f t="shared" si="49"/>
        <v>0.12180690193798138</v>
      </c>
      <c r="K253" s="3">
        <f t="shared" si="49"/>
        <v>0.28481640764259741</v>
      </c>
      <c r="L253" s="3">
        <f t="shared" si="49"/>
        <v>3.0278248733179407E-2</v>
      </c>
    </row>
    <row r="254" spans="1:12" x14ac:dyDescent="0.2">
      <c r="A254" s="18">
        <f t="shared" si="51"/>
        <v>245</v>
      </c>
      <c r="B254" s="53"/>
      <c r="C254" s="20"/>
      <c r="D254" s="20"/>
      <c r="E254" s="20"/>
      <c r="F254" s="20"/>
      <c r="I254" s="3"/>
      <c r="J254" s="3"/>
      <c r="K254" s="3"/>
      <c r="L254" s="3"/>
    </row>
    <row r="255" spans="1:12" x14ac:dyDescent="0.2">
      <c r="A255" s="18">
        <f t="shared" si="51"/>
        <v>246</v>
      </c>
      <c r="B255" s="53" t="s">
        <v>221</v>
      </c>
      <c r="C255" s="20"/>
      <c r="D255" s="20"/>
      <c r="E255" s="20"/>
      <c r="F255" s="20"/>
      <c r="I255" s="3"/>
      <c r="J255" s="3"/>
      <c r="K255" s="3"/>
      <c r="L255" s="3"/>
    </row>
    <row r="256" spans="1:12" x14ac:dyDescent="0.2">
      <c r="A256" s="18">
        <f t="shared" si="51"/>
        <v>247</v>
      </c>
      <c r="B256" s="26" t="s">
        <v>222</v>
      </c>
      <c r="C256" s="20">
        <f>SUM(D256:G256)</f>
        <v>111980.99999999999</v>
      </c>
      <c r="D256" s="20">
        <v>109762.04135181762</v>
      </c>
      <c r="E256" s="20">
        <v>746.44493075018079</v>
      </c>
      <c r="F256" s="20">
        <v>903.77173618777113</v>
      </c>
      <c r="G256" s="20">
        <v>568.741981244415</v>
      </c>
      <c r="I256" s="3">
        <f t="shared" si="49"/>
        <v>0.98018450765592047</v>
      </c>
      <c r="J256" s="3">
        <f t="shared" si="49"/>
        <v>6.6658176900561781E-3</v>
      </c>
      <c r="K256" s="3">
        <f t="shared" si="49"/>
        <v>8.0707596484025975E-3</v>
      </c>
      <c r="L256" s="3">
        <f t="shared" si="49"/>
        <v>5.0789150056207311E-3</v>
      </c>
    </row>
    <row r="257" spans="1:12" x14ac:dyDescent="0.2">
      <c r="A257" s="18">
        <f t="shared" si="51"/>
        <v>248</v>
      </c>
      <c r="B257" s="54" t="s">
        <v>223</v>
      </c>
      <c r="C257" s="20">
        <f t="shared" ref="C257" si="52">SUM(D257:G257)</f>
        <v>2986403.7800000003</v>
      </c>
      <c r="D257" s="20">
        <v>1561509.1080121696</v>
      </c>
      <c r="E257" s="20">
        <v>479325.94431880361</v>
      </c>
      <c r="F257" s="20">
        <v>580353.12513384235</v>
      </c>
      <c r="G257" s="20">
        <v>365215.60253518476</v>
      </c>
      <c r="I257" s="3">
        <f t="shared" si="49"/>
        <v>0.52287273357662623</v>
      </c>
      <c r="J257" s="3">
        <f t="shared" si="49"/>
        <v>0.16050272489234646</v>
      </c>
      <c r="K257" s="3">
        <f t="shared" si="49"/>
        <v>0.1943317675327354</v>
      </c>
      <c r="L257" s="3">
        <f t="shared" si="49"/>
        <v>0.12229277399829193</v>
      </c>
    </row>
    <row r="258" spans="1:12" x14ac:dyDescent="0.2">
      <c r="A258" s="18">
        <f t="shared" ref="A258:A293" si="53">A257+1</f>
        <v>249</v>
      </c>
      <c r="B258" s="53" t="s">
        <v>224</v>
      </c>
      <c r="C258" s="20">
        <f>SUM(C256:C257)</f>
        <v>3098384.7800000003</v>
      </c>
      <c r="D258" s="20">
        <f>SUM(D256:D257)</f>
        <v>1671271.1493639871</v>
      </c>
      <c r="E258" s="20">
        <f>SUM(E256:E257)</f>
        <v>480072.38924955379</v>
      </c>
      <c r="F258" s="20">
        <f>SUM(F256:F257)</f>
        <v>581256.89687003009</v>
      </c>
      <c r="G258" s="20">
        <f>SUM(G256:G257)</f>
        <v>365784.34451642918</v>
      </c>
      <c r="I258" s="3">
        <f>IF($C258=0,0,+D258/$C258)</f>
        <v>0.53940077428471844</v>
      </c>
      <c r="J258" s="3">
        <f>IF($C258=0,0,+E258/$C258)</f>
        <v>0.15494279224078611</v>
      </c>
      <c r="K258" s="3">
        <f>IF($C258=0,0,+F258/$C258)</f>
        <v>0.18759997164394476</v>
      </c>
      <c r="L258" s="3">
        <f>IF($C258=0,0,+G258/$C258)</f>
        <v>0.11805646183055067</v>
      </c>
    </row>
    <row r="259" spans="1:12" x14ac:dyDescent="0.2">
      <c r="A259" s="18">
        <f t="shared" si="53"/>
        <v>250</v>
      </c>
      <c r="B259" s="26"/>
      <c r="C259" s="20"/>
      <c r="D259" s="20"/>
      <c r="E259" s="20"/>
      <c r="F259" s="20"/>
      <c r="I259" s="3"/>
      <c r="J259" s="3"/>
      <c r="K259" s="3"/>
      <c r="L259" s="3"/>
    </row>
    <row r="260" spans="1:12" x14ac:dyDescent="0.2">
      <c r="A260" s="18">
        <f t="shared" si="53"/>
        <v>251</v>
      </c>
      <c r="B260" s="53" t="s">
        <v>225</v>
      </c>
      <c r="C260" s="20">
        <f>C253+C258</f>
        <v>102187305.08</v>
      </c>
      <c r="D260" s="20">
        <f>D253+D258</f>
        <v>57468087.758666195</v>
      </c>
      <c r="E260" s="20">
        <f>E253+E258</f>
        <v>12549786.787372107</v>
      </c>
      <c r="F260" s="20">
        <f>F253+F258</f>
        <v>28803407.213899672</v>
      </c>
      <c r="G260" s="20">
        <f>G253+G258</f>
        <v>3366023.3200620194</v>
      </c>
      <c r="I260" s="3">
        <f t="shared" si="49"/>
        <v>0.56237991317684521</v>
      </c>
      <c r="J260" s="3">
        <f t="shared" si="49"/>
        <v>0.12281160343300157</v>
      </c>
      <c r="K260" s="3">
        <f t="shared" si="49"/>
        <v>0.28186874280861185</v>
      </c>
      <c r="L260" s="3">
        <f t="shared" si="49"/>
        <v>3.2939740581541317E-2</v>
      </c>
    </row>
    <row r="261" spans="1:12" x14ac:dyDescent="0.2">
      <c r="A261" s="18">
        <f t="shared" si="53"/>
        <v>252</v>
      </c>
      <c r="B261" s="26"/>
      <c r="C261" s="20"/>
      <c r="D261" s="20"/>
      <c r="E261" s="20"/>
      <c r="F261" s="20"/>
      <c r="I261" s="3"/>
      <c r="J261" s="3"/>
      <c r="K261" s="3"/>
      <c r="L261" s="3"/>
    </row>
    <row r="262" spans="1:12" x14ac:dyDescent="0.2">
      <c r="A262" s="18">
        <f t="shared" si="53"/>
        <v>253</v>
      </c>
      <c r="B262" s="24" t="s">
        <v>226</v>
      </c>
      <c r="C262" s="55"/>
      <c r="D262" s="20"/>
      <c r="E262" s="20"/>
      <c r="F262" s="20"/>
      <c r="I262" s="3"/>
      <c r="J262" s="3"/>
      <c r="K262" s="3"/>
      <c r="L262" s="3"/>
    </row>
    <row r="263" spans="1:12" x14ac:dyDescent="0.2">
      <c r="A263" s="18">
        <f t="shared" si="53"/>
        <v>254</v>
      </c>
      <c r="B263" s="56" t="s">
        <v>247</v>
      </c>
      <c r="C263" s="20">
        <f>SUM(D263:G263)</f>
        <v>4043449.54</v>
      </c>
      <c r="D263" s="20">
        <v>1419891.7655603499</v>
      </c>
      <c r="E263" s="20">
        <v>882548.95662528207</v>
      </c>
      <c r="F263" s="20">
        <v>1068563.16161449</v>
      </c>
      <c r="G263" s="20">
        <v>672445.6561998782</v>
      </c>
      <c r="I263" s="3">
        <f t="shared" ref="I263:I267" si="54">IF($C263=0,0,+D263/$C263)</f>
        <v>0.35115852232456696</v>
      </c>
      <c r="J263" s="3">
        <f t="shared" ref="J263:J267" si="55">IF($C263=0,0,+E263/$C263)</f>
        <v>0.21826634607273523</v>
      </c>
      <c r="K263" s="3">
        <f t="shared" ref="K263:K267" si="56">IF($C263=0,0,+F263/$C263)</f>
        <v>0.26427018590035128</v>
      </c>
      <c r="L263" s="3">
        <f t="shared" ref="L263:L267" si="57">IF($C263=0,0,+G263/$C263)</f>
        <v>0.16630494570234655</v>
      </c>
    </row>
    <row r="264" spans="1:12" x14ac:dyDescent="0.2">
      <c r="A264" s="18">
        <f t="shared" si="53"/>
        <v>255</v>
      </c>
      <c r="B264" s="56" t="s">
        <v>248</v>
      </c>
      <c r="C264" s="20">
        <f t="shared" ref="C264:C267" si="58">SUM(D264:G264)</f>
        <v>7909331.8399999999</v>
      </c>
      <c r="D264" s="20">
        <v>2455240.96</v>
      </c>
      <c r="E264" s="20">
        <v>5454090.8799999999</v>
      </c>
      <c r="F264" s="20">
        <v>0</v>
      </c>
      <c r="G264" s="20">
        <v>0</v>
      </c>
      <c r="I264" s="3">
        <f t="shared" si="54"/>
        <v>0.31042330877850738</v>
      </c>
      <c r="J264" s="3">
        <f t="shared" si="55"/>
        <v>0.68957669122149257</v>
      </c>
      <c r="K264" s="3">
        <f t="shared" si="56"/>
        <v>0</v>
      </c>
      <c r="L264" s="3">
        <f t="shared" si="57"/>
        <v>0</v>
      </c>
    </row>
    <row r="265" spans="1:12" x14ac:dyDescent="0.2">
      <c r="A265" s="18">
        <f t="shared" si="53"/>
        <v>256</v>
      </c>
      <c r="B265" s="56" t="s">
        <v>249</v>
      </c>
      <c r="C265" s="20">
        <f t="shared" si="58"/>
        <v>2379254.92</v>
      </c>
      <c r="D265" s="20">
        <v>1953805.1268945388</v>
      </c>
      <c r="E265" s="20">
        <v>351843.95327398891</v>
      </c>
      <c r="F265" s="20">
        <v>47807.67546439133</v>
      </c>
      <c r="G265" s="20">
        <v>25798.164367081285</v>
      </c>
      <c r="I265" s="3">
        <f t="shared" si="54"/>
        <v>0.82118360267782442</v>
      </c>
      <c r="J265" s="3">
        <f t="shared" si="55"/>
        <v>0.1478798889166483</v>
      </c>
      <c r="K265" s="3">
        <f t="shared" si="56"/>
        <v>2.0093549061313418E-2</v>
      </c>
      <c r="L265" s="3">
        <f t="shared" si="57"/>
        <v>1.0842959344214064E-2</v>
      </c>
    </row>
    <row r="266" spans="1:12" x14ac:dyDescent="0.2">
      <c r="A266" s="18">
        <f t="shared" si="53"/>
        <v>257</v>
      </c>
      <c r="B266" s="56" t="s">
        <v>250</v>
      </c>
      <c r="C266" s="20">
        <f t="shared" si="58"/>
        <v>15677538.609999996</v>
      </c>
      <c r="D266" s="20">
        <v>8845177.6361852605</v>
      </c>
      <c r="E266" s="20">
        <v>1660052.3611557181</v>
      </c>
      <c r="F266" s="20">
        <v>5055815.8362393705</v>
      </c>
      <c r="G266" s="20">
        <v>116492.7764196471</v>
      </c>
      <c r="I266" s="3">
        <f t="shared" si="54"/>
        <v>0.56419428178242981</v>
      </c>
      <c r="J266" s="3">
        <f t="shared" si="55"/>
        <v>0.10588730810695281</v>
      </c>
      <c r="K266" s="3">
        <f t="shared" si="56"/>
        <v>0.32248785743793312</v>
      </c>
      <c r="L266" s="3">
        <f t="shared" si="57"/>
        <v>7.4305526726843206E-3</v>
      </c>
    </row>
    <row r="267" spans="1:12" x14ac:dyDescent="0.2">
      <c r="A267" s="18">
        <f t="shared" si="53"/>
        <v>258</v>
      </c>
      <c r="B267" s="56" t="s">
        <v>251</v>
      </c>
      <c r="C267" s="20">
        <f t="shared" si="58"/>
        <v>38501980.280000001</v>
      </c>
      <c r="D267" s="20">
        <v>21659846.276032224</v>
      </c>
      <c r="E267" s="20">
        <v>4558455.3171973154</v>
      </c>
      <c r="F267" s="20">
        <v>11648813.741497336</v>
      </c>
      <c r="G267" s="20">
        <v>634864.94527312252</v>
      </c>
      <c r="I267" s="3">
        <f t="shared" si="54"/>
        <v>0.5625644737884693</v>
      </c>
      <c r="J267" s="3">
        <f t="shared" si="55"/>
        <v>0.11839534704570046</v>
      </c>
      <c r="K267" s="3">
        <f t="shared" si="56"/>
        <v>0.30255102872068002</v>
      </c>
      <c r="L267" s="3">
        <f t="shared" si="57"/>
        <v>1.6489150445150102E-2</v>
      </c>
    </row>
    <row r="268" spans="1:12" x14ac:dyDescent="0.2">
      <c r="A268" s="18">
        <f t="shared" si="53"/>
        <v>259</v>
      </c>
      <c r="B268" s="56" t="s">
        <v>231</v>
      </c>
      <c r="C268" s="20">
        <f>SUM(C263:C267)</f>
        <v>68511555.189999998</v>
      </c>
      <c r="D268" s="20">
        <f t="shared" ref="D268:G268" si="59">SUM(D263:D267)</f>
        <v>36333961.764672369</v>
      </c>
      <c r="E268" s="20">
        <f t="shared" si="59"/>
        <v>12906991.468252305</v>
      </c>
      <c r="F268" s="20">
        <f t="shared" si="59"/>
        <v>17821000.41481559</v>
      </c>
      <c r="G268" s="20">
        <f t="shared" si="59"/>
        <v>1449601.542259729</v>
      </c>
      <c r="I268" s="3">
        <f t="shared" ref="I268:L268" si="60">IF($C268=0,0,+D268/$C268)</f>
        <v>0.53033333813411532</v>
      </c>
      <c r="J268" s="3">
        <f t="shared" si="60"/>
        <v>0.18839145356513845</v>
      </c>
      <c r="K268" s="3">
        <f t="shared" si="60"/>
        <v>0.26011671119409585</v>
      </c>
      <c r="L268" s="3">
        <f t="shared" si="60"/>
        <v>2.1158497106650326E-2</v>
      </c>
    </row>
    <row r="269" spans="1:12" x14ac:dyDescent="0.2">
      <c r="A269" s="18">
        <f t="shared" si="53"/>
        <v>260</v>
      </c>
      <c r="C269" s="20"/>
      <c r="D269" s="20"/>
      <c r="E269" s="20"/>
      <c r="F269" s="20"/>
      <c r="I269" s="3"/>
      <c r="J269" s="3"/>
      <c r="K269" s="3"/>
      <c r="L269" s="3"/>
    </row>
    <row r="270" spans="1:12" x14ac:dyDescent="0.2">
      <c r="A270" s="18">
        <f t="shared" si="53"/>
        <v>261</v>
      </c>
      <c r="B270" s="12" t="s">
        <v>252</v>
      </c>
      <c r="C270" s="58"/>
      <c r="D270" s="20"/>
      <c r="E270" s="20"/>
      <c r="F270" s="20"/>
      <c r="I270" s="3"/>
      <c r="J270" s="3"/>
      <c r="K270" s="3"/>
      <c r="L270" s="3"/>
    </row>
    <row r="271" spans="1:12" x14ac:dyDescent="0.2">
      <c r="A271" s="18">
        <f t="shared" si="53"/>
        <v>262</v>
      </c>
      <c r="B271" s="12" t="s">
        <v>254</v>
      </c>
      <c r="C271" s="20">
        <f>SUM(D271:G271)</f>
        <v>-1505970.7800000003</v>
      </c>
      <c r="D271" s="20">
        <v>-1505970.7800000003</v>
      </c>
      <c r="E271" s="20">
        <v>0</v>
      </c>
      <c r="F271" s="20">
        <v>0</v>
      </c>
      <c r="G271" s="20">
        <v>0</v>
      </c>
      <c r="I271" s="3">
        <f t="shared" ref="I271:L271" si="61">IF($C271=0,0,+D271/$C271)</f>
        <v>1</v>
      </c>
      <c r="J271" s="3">
        <f t="shared" si="61"/>
        <v>0</v>
      </c>
      <c r="K271" s="3">
        <f t="shared" si="61"/>
        <v>0</v>
      </c>
      <c r="L271" s="3">
        <f t="shared" si="61"/>
        <v>0</v>
      </c>
    </row>
    <row r="272" spans="1:12" x14ac:dyDescent="0.2">
      <c r="A272" s="18">
        <f t="shared" si="53"/>
        <v>263</v>
      </c>
      <c r="C272" s="20"/>
      <c r="D272" s="20"/>
      <c r="E272" s="20"/>
      <c r="F272" s="20"/>
      <c r="G272" s="20"/>
      <c r="I272" s="3"/>
      <c r="J272" s="3"/>
      <c r="K272" s="3"/>
      <c r="L272" s="3"/>
    </row>
    <row r="273" spans="1:12" x14ac:dyDescent="0.2">
      <c r="A273" s="18">
        <f t="shared" si="53"/>
        <v>264</v>
      </c>
      <c r="B273" s="12" t="s">
        <v>253</v>
      </c>
      <c r="C273" s="20">
        <f>SUM(D273:G273)</f>
        <v>5721724.7199999988</v>
      </c>
      <c r="D273" s="20">
        <v>5307464.7378316969</v>
      </c>
      <c r="E273" s="20">
        <v>453196.97222046833</v>
      </c>
      <c r="F273" s="20">
        <v>-355020.68731029052</v>
      </c>
      <c r="G273" s="20">
        <v>316083.69725812407</v>
      </c>
      <c r="I273" s="3">
        <f t="shared" ref="I273" si="62">IF($C273=0,0,+D273/$C273)</f>
        <v>0.92759875694119343</v>
      </c>
      <c r="J273" s="3">
        <f t="shared" ref="J273" si="63">IF($C273=0,0,+E273/$C273)</f>
        <v>7.9206357243357284E-2</v>
      </c>
      <c r="K273" s="3">
        <f t="shared" ref="K273" si="64">IF($C273=0,0,+F273/$C273)</f>
        <v>-6.2047844781720048E-2</v>
      </c>
      <c r="L273" s="3">
        <f t="shared" ref="L273" si="65">IF($C273=0,0,+G273/$C273)</f>
        <v>5.5242730597169332E-2</v>
      </c>
    </row>
    <row r="274" spans="1:12" x14ac:dyDescent="0.2">
      <c r="A274" s="18">
        <f t="shared" si="53"/>
        <v>265</v>
      </c>
      <c r="B274" s="56"/>
      <c r="C274" s="58"/>
      <c r="D274" s="20"/>
      <c r="E274" s="20"/>
      <c r="F274" s="20"/>
      <c r="I274" s="3"/>
      <c r="J274" s="3"/>
      <c r="K274" s="3"/>
      <c r="L274" s="3"/>
    </row>
    <row r="275" spans="1:12" x14ac:dyDescent="0.2">
      <c r="A275" s="18">
        <f t="shared" si="53"/>
        <v>266</v>
      </c>
      <c r="B275" s="12" t="s">
        <v>232</v>
      </c>
      <c r="C275" s="20">
        <f>SUM(D275:G275)</f>
        <v>995013.23000000045</v>
      </c>
      <c r="D275" s="55">
        <v>737054.29173061776</v>
      </c>
      <c r="E275" s="55">
        <v>106369.30075776073</v>
      </c>
      <c r="F275" s="55">
        <v>119395.28858050379</v>
      </c>
      <c r="G275" s="55">
        <v>32194.348931118191</v>
      </c>
      <c r="I275" s="3">
        <f>IF($C275=0,0,+D275/$C275)</f>
        <v>0.74074823279547486</v>
      </c>
      <c r="J275" s="3">
        <f>IF($C275=0,0,+E275/$C275)</f>
        <v>0.10690239843118537</v>
      </c>
      <c r="K275" s="3">
        <f>IF($C275=0,0,+F275/$C275)</f>
        <v>0.11999366941131399</v>
      </c>
      <c r="L275" s="3">
        <f>IF($C275=0,0,+G275/$C275)</f>
        <v>3.2355699362025744E-2</v>
      </c>
    </row>
    <row r="276" spans="1:12" x14ac:dyDescent="0.2">
      <c r="A276" s="18">
        <f t="shared" si="53"/>
        <v>267</v>
      </c>
      <c r="C276" s="55"/>
      <c r="D276" s="55"/>
      <c r="E276" s="55"/>
      <c r="F276" s="55"/>
      <c r="G276" s="55"/>
      <c r="I276" s="3"/>
      <c r="J276" s="3"/>
      <c r="K276" s="3"/>
      <c r="L276" s="3"/>
    </row>
    <row r="277" spans="1:12" x14ac:dyDescent="0.2">
      <c r="A277" s="18">
        <f t="shared" si="53"/>
        <v>268</v>
      </c>
      <c r="B277" s="12" t="s">
        <v>233</v>
      </c>
      <c r="C277" s="55">
        <f>C271+C273+C275</f>
        <v>5210767.169999999</v>
      </c>
      <c r="D277" s="55">
        <v>4538548.2495623147</v>
      </c>
      <c r="E277" s="55">
        <v>559566.2729782291</v>
      </c>
      <c r="F277" s="55">
        <v>-235625.39872978674</v>
      </c>
      <c r="G277" s="55">
        <v>348278.04618924228</v>
      </c>
      <c r="I277" s="3">
        <f t="shared" ref="I277:L277" si="66">IF($C277=0,0,+D277/$C277)</f>
        <v>0.87099425122890606</v>
      </c>
      <c r="J277" s="3">
        <f t="shared" si="66"/>
        <v>0.1073865430410757</v>
      </c>
      <c r="K277" s="3">
        <f t="shared" si="66"/>
        <v>-4.5218945894638159E-2</v>
      </c>
      <c r="L277" s="3">
        <f t="shared" si="66"/>
        <v>6.6838151624656519E-2</v>
      </c>
    </row>
    <row r="278" spans="1:12" x14ac:dyDescent="0.2">
      <c r="A278" s="18">
        <f t="shared" si="53"/>
        <v>269</v>
      </c>
      <c r="C278" s="55"/>
      <c r="D278" s="20"/>
      <c r="E278" s="20"/>
      <c r="F278" s="20"/>
      <c r="I278" s="3"/>
      <c r="J278" s="3"/>
      <c r="K278" s="3"/>
      <c r="L278" s="3"/>
    </row>
    <row r="279" spans="1:12" x14ac:dyDescent="0.2">
      <c r="A279" s="18">
        <f t="shared" si="53"/>
        <v>270</v>
      </c>
      <c r="B279" s="57" t="s">
        <v>234</v>
      </c>
      <c r="C279" s="55"/>
      <c r="D279" s="20"/>
      <c r="E279" s="20"/>
      <c r="F279" s="20"/>
      <c r="I279" s="3"/>
      <c r="J279" s="3"/>
      <c r="K279" s="3"/>
      <c r="L279" s="3"/>
    </row>
    <row r="280" spans="1:12" x14ac:dyDescent="0.2">
      <c r="A280" s="18">
        <f t="shared" si="53"/>
        <v>271</v>
      </c>
      <c r="B280" s="12" t="s">
        <v>235</v>
      </c>
      <c r="C280" s="55"/>
      <c r="D280" s="20"/>
      <c r="E280" s="20"/>
      <c r="F280" s="20"/>
      <c r="I280" s="3"/>
      <c r="J280" s="3"/>
      <c r="K280" s="3"/>
      <c r="L280" s="3"/>
    </row>
    <row r="281" spans="1:12" x14ac:dyDescent="0.2">
      <c r="A281" s="18">
        <f t="shared" si="53"/>
        <v>272</v>
      </c>
      <c r="B281" s="12" t="s">
        <v>236</v>
      </c>
      <c r="C281" s="20">
        <f>SUM(D281:G281)</f>
        <v>19368449.99894876</v>
      </c>
      <c r="D281" s="20">
        <v>8203616.8786795512</v>
      </c>
      <c r="E281" s="20">
        <v>2478545.3232501438</v>
      </c>
      <c r="F281" s="20">
        <v>8553507.2985002808</v>
      </c>
      <c r="G281" s="20">
        <v>132780.49851878232</v>
      </c>
      <c r="I281" s="3">
        <f t="shared" ref="I281:L281" si="67">IF($C281=0,0,+D281/$C281)</f>
        <v>0.42355567322758453</v>
      </c>
      <c r="J281" s="3">
        <f t="shared" si="67"/>
        <v>0.12796818141795904</v>
      </c>
      <c r="K281" s="3">
        <f t="shared" si="67"/>
        <v>0.44162064073090668</v>
      </c>
      <c r="L281" s="3">
        <f t="shared" si="67"/>
        <v>6.8555046235495923E-3</v>
      </c>
    </row>
    <row r="282" spans="1:12" x14ac:dyDescent="0.2">
      <c r="A282" s="18">
        <f t="shared" si="53"/>
        <v>273</v>
      </c>
      <c r="C282" s="55"/>
      <c r="D282" s="20"/>
      <c r="E282" s="20"/>
      <c r="F282" s="20"/>
      <c r="I282" s="3"/>
      <c r="J282" s="3"/>
      <c r="K282" s="3"/>
      <c r="L282" s="3"/>
    </row>
    <row r="283" spans="1:12" x14ac:dyDescent="0.2">
      <c r="A283" s="18">
        <f t="shared" si="53"/>
        <v>274</v>
      </c>
      <c r="B283" s="12" t="s">
        <v>237</v>
      </c>
      <c r="C283" s="55"/>
      <c r="D283" s="20"/>
      <c r="E283" s="20"/>
      <c r="F283" s="20"/>
      <c r="I283" s="3"/>
      <c r="J283" s="3"/>
      <c r="K283" s="3"/>
      <c r="L283" s="3"/>
    </row>
    <row r="284" spans="1:12" x14ac:dyDescent="0.2">
      <c r="A284" s="18">
        <f t="shared" si="53"/>
        <v>275</v>
      </c>
      <c r="B284" s="12" t="s">
        <v>227</v>
      </c>
      <c r="C284" s="55">
        <f>SUM(D284:G284)</f>
        <v>-338663.26394648664</v>
      </c>
      <c r="D284" s="20">
        <v>-206135.21244901881</v>
      </c>
      <c r="E284" s="20">
        <v>-41016.737695004864</v>
      </c>
      <c r="F284" s="20">
        <v>-84810.91</v>
      </c>
      <c r="G284" s="20">
        <v>-6700.4038024629517</v>
      </c>
      <c r="I284" s="3">
        <f t="shared" ref="I284:L286" si="68">IF($C284=0,0,+D284/$C284)</f>
        <v>0.60867308147597299</v>
      </c>
      <c r="J284" s="3">
        <f t="shared" si="68"/>
        <v>0.12111363133110907</v>
      </c>
      <c r="K284" s="3">
        <f t="shared" si="68"/>
        <v>0.25042843150948096</v>
      </c>
      <c r="L284" s="3">
        <f t="shared" si="68"/>
        <v>1.9784855683436943E-2</v>
      </c>
    </row>
    <row r="285" spans="1:12" x14ac:dyDescent="0.2">
      <c r="A285" s="18">
        <f t="shared" si="53"/>
        <v>276</v>
      </c>
      <c r="B285" s="12" t="s">
        <v>228</v>
      </c>
      <c r="C285" s="55">
        <f>SUM(D285:G285)</f>
        <v>1192791.6773388404</v>
      </c>
      <c r="D285" s="20">
        <v>514304.84683521825</v>
      </c>
      <c r="E285" s="20">
        <v>145185.91728662545</v>
      </c>
      <c r="F285" s="20">
        <v>520487.32</v>
      </c>
      <c r="G285" s="20">
        <v>12813.59321699662</v>
      </c>
      <c r="I285" s="3">
        <f t="shared" si="68"/>
        <v>0.43117742737998488</v>
      </c>
      <c r="J285" s="3">
        <f t="shared" si="68"/>
        <v>0.12171942514768401</v>
      </c>
      <c r="K285" s="3">
        <f t="shared" si="68"/>
        <v>0.43636062347553034</v>
      </c>
      <c r="L285" s="3">
        <f t="shared" si="68"/>
        <v>1.0742523996800674E-2</v>
      </c>
    </row>
    <row r="286" spans="1:12" x14ac:dyDescent="0.2">
      <c r="A286" s="18">
        <f t="shared" si="53"/>
        <v>277</v>
      </c>
      <c r="B286" s="12" t="s">
        <v>229</v>
      </c>
      <c r="C286" s="55">
        <f>SUM(D286:G286)</f>
        <v>1679436.2396263487</v>
      </c>
      <c r="D286" s="20">
        <v>869082.15910986695</v>
      </c>
      <c r="E286" s="20">
        <v>198624.6330092799</v>
      </c>
      <c r="F286" s="20">
        <v>586218.14</v>
      </c>
      <c r="G286" s="20">
        <v>25511.307507201826</v>
      </c>
      <c r="I286" s="3">
        <f t="shared" si="68"/>
        <v>0.51748446210927646</v>
      </c>
      <c r="J286" s="3">
        <f t="shared" si="68"/>
        <v>0.11826863582119147</v>
      </c>
      <c r="K286" s="3">
        <f t="shared" si="68"/>
        <v>0.34905650251445414</v>
      </c>
      <c r="L286" s="3">
        <f t="shared" si="68"/>
        <v>1.5190399555077921E-2</v>
      </c>
    </row>
    <row r="287" spans="1:12" x14ac:dyDescent="0.2">
      <c r="A287" s="18">
        <f t="shared" si="53"/>
        <v>278</v>
      </c>
      <c r="B287" s="12" t="s">
        <v>238</v>
      </c>
      <c r="C287" s="55"/>
      <c r="D287" s="20"/>
      <c r="E287" s="20"/>
      <c r="F287" s="20"/>
      <c r="I287" s="3"/>
      <c r="J287" s="3"/>
      <c r="K287" s="3"/>
      <c r="L287" s="3"/>
    </row>
    <row r="288" spans="1:12" x14ac:dyDescent="0.2">
      <c r="A288" s="18">
        <f t="shared" si="53"/>
        <v>279</v>
      </c>
      <c r="C288" s="55"/>
      <c r="D288" s="20"/>
      <c r="E288" s="20"/>
      <c r="F288" s="20"/>
      <c r="I288" s="3"/>
      <c r="J288" s="3"/>
      <c r="K288" s="3"/>
      <c r="L288" s="3"/>
    </row>
    <row r="289" spans="1:16" x14ac:dyDescent="0.2">
      <c r="A289" s="18">
        <f t="shared" si="53"/>
        <v>280</v>
      </c>
      <c r="B289" s="12" t="s">
        <v>239</v>
      </c>
      <c r="C289" s="55">
        <f>SUM(C281:C286)</f>
        <v>21902014.651967458</v>
      </c>
      <c r="D289" s="55">
        <v>9380868.672175616</v>
      </c>
      <c r="E289" s="55">
        <v>2781339.1358510447</v>
      </c>
      <c r="F289" s="55">
        <v>9575401.8485002816</v>
      </c>
      <c r="G289" s="55">
        <v>164404.99544051781</v>
      </c>
      <c r="I289" s="3">
        <f t="shared" ref="I289:L289" si="69">IF($C289=0,0,+D289/$C289)</f>
        <v>0.42831076598393802</v>
      </c>
      <c r="J289" s="3">
        <f t="shared" si="69"/>
        <v>0.12699010479390749</v>
      </c>
      <c r="K289" s="3">
        <f t="shared" si="69"/>
        <v>0.43719274234163308</v>
      </c>
      <c r="L289" s="3">
        <f t="shared" si="69"/>
        <v>7.5063868805214824E-3</v>
      </c>
    </row>
    <row r="290" spans="1:16" x14ac:dyDescent="0.2">
      <c r="A290" s="18">
        <f t="shared" si="53"/>
        <v>281</v>
      </c>
      <c r="C290" s="55"/>
      <c r="D290" s="20"/>
      <c r="E290" s="20"/>
      <c r="F290" s="20"/>
      <c r="I290" s="3"/>
      <c r="J290" s="3"/>
      <c r="K290" s="3"/>
      <c r="L290" s="3"/>
    </row>
    <row r="291" spans="1:16" x14ac:dyDescent="0.2">
      <c r="A291" s="18">
        <f t="shared" si="53"/>
        <v>282</v>
      </c>
      <c r="B291" s="12" t="s">
        <v>240</v>
      </c>
      <c r="C291" s="55">
        <f>SUM(C277,C289)</f>
        <v>27112781.821967456</v>
      </c>
      <c r="D291" s="55">
        <v>13919416.921737932</v>
      </c>
      <c r="E291" s="55">
        <v>3340905.4088292737</v>
      </c>
      <c r="F291" s="55">
        <v>9339776.4497704953</v>
      </c>
      <c r="G291" s="55">
        <v>512683.04162976006</v>
      </c>
      <c r="I291" s="3">
        <f t="shared" ref="I291:L293" si="70">IF($C291=0,0,+D291/$C291)</f>
        <v>0.51338947855435735</v>
      </c>
      <c r="J291" s="3">
        <f t="shared" si="70"/>
        <v>0.12322252400240201</v>
      </c>
      <c r="K291" s="3">
        <f t="shared" si="70"/>
        <v>0.34447872265925783</v>
      </c>
      <c r="L291" s="3">
        <f t="shared" si="70"/>
        <v>1.8909274783982934E-2</v>
      </c>
    </row>
    <row r="292" spans="1:16" x14ac:dyDescent="0.2">
      <c r="A292" s="18">
        <f t="shared" si="53"/>
        <v>283</v>
      </c>
      <c r="C292" s="55"/>
      <c r="D292" s="20"/>
      <c r="E292" s="20"/>
      <c r="F292" s="20"/>
      <c r="I292" s="3"/>
      <c r="J292" s="3"/>
      <c r="K292" s="3"/>
      <c r="L292" s="3"/>
    </row>
    <row r="293" spans="1:16" ht="13.5" thickBot="1" x14ac:dyDescent="0.25">
      <c r="A293" s="18">
        <f t="shared" si="53"/>
        <v>284</v>
      </c>
      <c r="B293" s="12" t="s">
        <v>241</v>
      </c>
      <c r="C293" s="59">
        <f>SUM(C291,C268,C260,C152)</f>
        <v>588421771.17196751</v>
      </c>
      <c r="D293" s="59">
        <f>SUM(D291,D268,D260,D152)</f>
        <v>399828156.53758001</v>
      </c>
      <c r="E293" s="59">
        <f>SUM(E291,E268,E260,E152)</f>
        <v>61892055.769613057</v>
      </c>
      <c r="F293" s="59">
        <f>SUM(F291,F268,F260,F152)</f>
        <v>93317315.097432896</v>
      </c>
      <c r="G293" s="59">
        <f>SUM(G291,G268,G260,G152)</f>
        <v>33384243.767341472</v>
      </c>
      <c r="I293" s="60">
        <f t="shared" si="70"/>
        <v>0.67949245953499804</v>
      </c>
      <c r="J293" s="60">
        <f t="shared" si="70"/>
        <v>0.10518315059339464</v>
      </c>
      <c r="K293" s="60">
        <f t="shared" si="70"/>
        <v>0.158589161158282</v>
      </c>
      <c r="L293" s="60">
        <f t="shared" si="70"/>
        <v>5.6735228713325182E-2</v>
      </c>
      <c r="P293" s="12" t="s">
        <v>230</v>
      </c>
    </row>
    <row r="294" spans="1:16" ht="13.5" thickTop="1" x14ac:dyDescent="0.2">
      <c r="C294" s="61"/>
    </row>
    <row r="295" spans="1:16" x14ac:dyDescent="0.2">
      <c r="C295" s="61"/>
    </row>
    <row r="296" spans="1:16" x14ac:dyDescent="0.2">
      <c r="C296" s="61"/>
    </row>
    <row r="297" spans="1:16" x14ac:dyDescent="0.2">
      <c r="C297" s="61"/>
      <c r="D297" s="55"/>
      <c r="E297" s="55"/>
      <c r="F297" s="55"/>
      <c r="G297" s="55"/>
    </row>
    <row r="299" spans="1:16" x14ac:dyDescent="0.2">
      <c r="C299" s="61"/>
    </row>
  </sheetData>
  <pageMargins left="1" right="1" top="1" bottom="1" header="0.8" footer="0.3"/>
  <pageSetup scale="70" fitToWidth="2" fitToHeight="15" pageOrder="overThenDown" orientation="landscape" horizontalDpi="1200" verticalDpi="1200" r:id="rId1"/>
  <headerFooter>
    <oddHeader>&amp;RSOAH Docket No. 473-21-2606
PUC Docket No. 52195
STAFF's 8th, Q. No. STAFF 8-1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Operating Expenses</vt:lpstr>
      <vt:lpstr>'Operating Expenses'!Print_Area</vt:lpstr>
      <vt:lpstr>'Operating Expenses'!Print_Titles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2021-09-20T13:50:27Z</dcterms:created>
  <dcterms:modified xsi:type="dcterms:W3CDTF">2021-09-20T13:50:45Z</dcterms:modified>
</cp:coreProperties>
</file>